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ziv\EKO-Work\BČOV INVESTICE D.07-ZM\DPS-NÁDRŽE-2021\Soupis prací, dodávek a služeb\"/>
    </mc:Choice>
  </mc:AlternateContent>
  <xr:revisionPtr revIDLastSave="0" documentId="8_{96D6CD50-96E0-4012-A620-F93291312E3B}" xr6:coauthVersionLast="46" xr6:coauthVersionMax="46" xr10:uidLastSave="{00000000-0000-0000-0000-000000000000}"/>
  <bookViews>
    <workbookView xWindow="828" yWindow="-108" windowWidth="22320" windowHeight="13176" xr2:uid="{00000000-000D-0000-FFFF-FFFF00000000}"/>
  </bookViews>
  <sheets>
    <sheet name="Souhrn" sheetId="11" r:id="rId1"/>
    <sheet name="SO 00" sheetId="12" r:id="rId2"/>
    <sheet name="SO 04" sheetId="7" r:id="rId3"/>
    <sheet name="DPS 02" sheetId="15" r:id="rId4"/>
    <sheet name="DPS 05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">'[1]B_ STROJNÍ'!#REF!</definedName>
    <definedName name="_1_">'[2]B. STROJNÍ'!#REF!</definedName>
    <definedName name="CelkemObjekty" localSheetId="0">Souhrn!$F$21</definedName>
    <definedName name="CisloStavby" localSheetId="0">Souhrn!$D$5</definedName>
    <definedName name="dadresa" localSheetId="0">Souhrn!#REF!</definedName>
    <definedName name="DIČ" localSheetId="0">Souhrn!#REF!</definedName>
    <definedName name="dmisto" localSheetId="0">Souhrn!#REF!</definedName>
    <definedName name="dpsc" localSheetId="0">Souhrn!#REF!</definedName>
    <definedName name="Excel_BuiltIn__FilterDatabase_2">'[3]STAVEBNÍ OBJEKTY'!#REF!</definedName>
    <definedName name="Excel_BuiltIn__FilterDatabase_4">[3]ELEKTRO!#REF!</definedName>
    <definedName name="Excel_BuiltIn__FilterDatabase_5">[3]ASŘTP!#REF!</definedName>
    <definedName name="Excel_BuiltIn__FilterDatabase_6">[3]OSTATNÍ!#REF!</definedName>
    <definedName name="Excel_BuiltIn_Print_Area_10">"$#REF!.$A$1:$O$230"</definedName>
    <definedName name="Excel_BuiltIn_Print_Area_11">"$#REF!.$A$1:$O$11"</definedName>
    <definedName name="Excel_BuiltIn_Print_Area_12">"$#REF!.$A$1:$O$19"</definedName>
    <definedName name="Excel_BuiltIn_Print_Area_13">"$#REF!.$A$1:$O$218"</definedName>
    <definedName name="Excel_BuiltIn_Print_Area_2_1" localSheetId="3">#REF!</definedName>
    <definedName name="Excel_BuiltIn_Print_Area_2_1" localSheetId="1">#REF!</definedName>
    <definedName name="Excel_BuiltIn_Print_Area_2_1" localSheetId="0">#REF!</definedName>
    <definedName name="Excel_BuiltIn_Print_Area_2_1">#REF!</definedName>
    <definedName name="Excel_BuiltIn_Print_Area_2_1_1_2" localSheetId="3">#REF!</definedName>
    <definedName name="Excel_BuiltIn_Print_Area_2_1_1_2" localSheetId="1">#REF!</definedName>
    <definedName name="Excel_BuiltIn_Print_Area_2_1_1_2" localSheetId="0">#REF!</definedName>
    <definedName name="Excel_BuiltIn_Print_Area_2_1_1_2">#REF!</definedName>
    <definedName name="Excel_BuiltIn_Print_Area_2_1_1_3" localSheetId="3">#REF!</definedName>
    <definedName name="Excel_BuiltIn_Print_Area_2_1_1_3" localSheetId="1">#REF!</definedName>
    <definedName name="Excel_BuiltIn_Print_Area_2_1_1_3" localSheetId="0">#REF!</definedName>
    <definedName name="Excel_BuiltIn_Print_Area_2_1_1_3">#REF!</definedName>
    <definedName name="Excel_BuiltIn_Print_Area_2_1_2" localSheetId="3">#REF!</definedName>
    <definedName name="Excel_BuiltIn_Print_Area_2_1_2" localSheetId="1">#REF!</definedName>
    <definedName name="Excel_BuiltIn_Print_Area_2_1_2" localSheetId="0">#REF!</definedName>
    <definedName name="Excel_BuiltIn_Print_Area_2_1_2">#REF!</definedName>
    <definedName name="Excel_BuiltIn_Print_Area_2_1_3" localSheetId="3">#REF!</definedName>
    <definedName name="Excel_BuiltIn_Print_Area_2_1_3" localSheetId="1">#REF!</definedName>
    <definedName name="Excel_BuiltIn_Print_Area_2_1_3" localSheetId="0">#REF!</definedName>
    <definedName name="Excel_BuiltIn_Print_Area_2_1_3">#REF!</definedName>
    <definedName name="Excel_BuiltIn_Print_Area_3_1">"$#REF!.$A$1:$O$200"</definedName>
    <definedName name="Excel_BuiltIn_Print_Area_4_1">"$#REF!.$A$1:$O$260"</definedName>
    <definedName name="Excel_BuiltIn_Print_Area_5">"$#REF!.$A$1:$O$8"</definedName>
    <definedName name="Excel_BuiltIn_Print_Area_6">"$#REF!.$A$1:$O$187"</definedName>
    <definedName name="Excel_BuiltIn_Print_Area_7">"$#REF!.$A$1:$O$187"</definedName>
    <definedName name="Excel_BuiltIn_Print_Area_8">"$#REF!.$A$1:$O$226"</definedName>
    <definedName name="Excel_BuiltIn_Print_Area_9">"$#REF!.$A$1:$O$20"</definedName>
    <definedName name="IČO" localSheetId="0">Souhrn!#REF!</definedName>
    <definedName name="k_1">#N/A</definedName>
    <definedName name="kk">"$#REF!.$J$4"</definedName>
    <definedName name="lg">"$#REF!.$J$5"</definedName>
    <definedName name="NazevObjektu" localSheetId="0">Souhrn!$C$19</definedName>
    <definedName name="NazevStavby" localSheetId="0">Souhrn!$E$5</definedName>
    <definedName name="_xlnm.Print_Titles" localSheetId="3">'DPS 02'!$1:$4</definedName>
    <definedName name="_xlnm.Print_Titles" localSheetId="4">'DPS 05'!$1:$5</definedName>
    <definedName name="_xlnm.Print_Titles" localSheetId="1">'SO 00'!$1:$5</definedName>
    <definedName name="_xlnm.Print_Titles" localSheetId="2">'SO 04'!$1:$5</definedName>
    <definedName name="Objednatel" localSheetId="0">Souhrn!#REF!</definedName>
    <definedName name="Objekt" localSheetId="0">Souhrn!$B$19</definedName>
    <definedName name="_xlnm.Print_Area" localSheetId="3">'DPS 02'!$A$1:$I$382</definedName>
    <definedName name="_xlnm.Print_Area" localSheetId="4">'DPS 05'!$A$1:$H$229</definedName>
    <definedName name="_xlnm.Print_Area" localSheetId="1">'SO 00'!$A$1:$K$26</definedName>
    <definedName name="_xlnm.Print_Area" localSheetId="2">'SO 04'!$A$1:$G$306</definedName>
    <definedName name="_xlnm.Print_Area" localSheetId="0">Souhrn!$B$1:$J$40</definedName>
    <definedName name="odic" localSheetId="0">Souhrn!#REF!</definedName>
    <definedName name="oico" localSheetId="0">Souhrn!#REF!</definedName>
    <definedName name="omisto" localSheetId="0">Souhrn!#REF!</definedName>
    <definedName name="onazev" localSheetId="0">Souhrn!#REF!</definedName>
    <definedName name="opsc" localSheetId="0">Souhrn!#REF!</definedName>
    <definedName name="SazbaDPH1" localSheetId="0">Souhrn!$D$10</definedName>
    <definedName name="SazbaDPH2" localSheetId="0">Souhrn!$D$12</definedName>
    <definedName name="SazbaDPH3">[4]Stavba!$D$9</definedName>
    <definedName name="solver_lin" localSheetId="1" hidden="1">0</definedName>
    <definedName name="solver_lin" localSheetId="2" hidden="1">0</definedName>
    <definedName name="solver_num" localSheetId="1" hidden="1">0</definedName>
    <definedName name="solver_num" localSheetId="2" hidden="1">0</definedName>
    <definedName name="solver_opt" localSheetId="1" hidden="1">'SO 00'!#REF!</definedName>
    <definedName name="solver_opt" localSheetId="2" hidden="1">'SO 04'!#REF!</definedName>
    <definedName name="solver_typ" localSheetId="1" hidden="1">1</definedName>
    <definedName name="solver_typ" localSheetId="2" hidden="1">1</definedName>
    <definedName name="solver_val" localSheetId="1" hidden="1">0</definedName>
    <definedName name="solver_val" localSheetId="2" hidden="1">0</definedName>
    <definedName name="SoucetDilu" localSheetId="0">Souhrn!#REF!</definedName>
    <definedName name="SOUČET">'[5]B. STROJNÍ'!#REF!</definedName>
    <definedName name="StavbaCelkem" localSheetId="0">Souhrn!$H$21</definedName>
    <definedName name="xxx">'[2]B. STROJNÍ'!#REF!</definedName>
    <definedName name="Zhotovitel" localSheetId="0">Souhrn!#REF!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6" i="7" l="1"/>
  <c r="G124" i="7"/>
  <c r="G110" i="7"/>
  <c r="G100" i="7"/>
  <c r="G94" i="7"/>
  <c r="G86" i="7"/>
  <c r="G74" i="7"/>
  <c r="G62" i="7"/>
  <c r="G53" i="7"/>
  <c r="G41" i="7"/>
  <c r="G266" i="7"/>
  <c r="G264" i="7"/>
  <c r="G262" i="7"/>
  <c r="G260" i="7"/>
  <c r="G243" i="7"/>
  <c r="G212" i="7"/>
  <c r="G210" i="7"/>
  <c r="G214" i="7" l="1"/>
  <c r="B226" i="16" l="1"/>
  <c r="A226" i="16"/>
  <c r="B223" i="16"/>
  <c r="B220" i="16"/>
  <c r="H215" i="16"/>
  <c r="H214" i="16"/>
  <c r="F212" i="16"/>
  <c r="F211" i="16"/>
  <c r="F210" i="16"/>
  <c r="F209" i="16"/>
  <c r="F208" i="16"/>
  <c r="F207" i="16"/>
  <c r="F206" i="16"/>
  <c r="F205" i="16"/>
  <c r="F204" i="16"/>
  <c r="H199" i="16"/>
  <c r="F199" i="16"/>
  <c r="H198" i="16"/>
  <c r="F198" i="16"/>
  <c r="H197" i="16"/>
  <c r="F197" i="16"/>
  <c r="H196" i="16"/>
  <c r="F196" i="16"/>
  <c r="H192" i="16"/>
  <c r="F192" i="16"/>
  <c r="H191" i="16"/>
  <c r="F191" i="16"/>
  <c r="H190" i="16"/>
  <c r="F190" i="16"/>
  <c r="H189" i="16"/>
  <c r="F189" i="16"/>
  <c r="H188" i="16"/>
  <c r="F188" i="16"/>
  <c r="H187" i="16"/>
  <c r="F187" i="16"/>
  <c r="H186" i="16"/>
  <c r="F186" i="16"/>
  <c r="H185" i="16"/>
  <c r="F185" i="16"/>
  <c r="H184" i="16"/>
  <c r="F184" i="16"/>
  <c r="H180" i="16"/>
  <c r="H179" i="16"/>
  <c r="F179" i="16"/>
  <c r="H178" i="16"/>
  <c r="H177" i="16"/>
  <c r="F177" i="16"/>
  <c r="H176" i="16"/>
  <c r="F176" i="16"/>
  <c r="H175" i="16"/>
  <c r="F175" i="16"/>
  <c r="H174" i="16"/>
  <c r="F174" i="16"/>
  <c r="H173" i="16"/>
  <c r="F173" i="16"/>
  <c r="H172" i="16"/>
  <c r="F172" i="16"/>
  <c r="H171" i="16"/>
  <c r="F171" i="16"/>
  <c r="H170" i="16"/>
  <c r="F170" i="16"/>
  <c r="H169" i="16"/>
  <c r="F169" i="16"/>
  <c r="H168" i="16"/>
  <c r="F168" i="16"/>
  <c r="H167" i="16"/>
  <c r="F167" i="16"/>
  <c r="H166" i="16"/>
  <c r="F166" i="16"/>
  <c r="H165" i="16"/>
  <c r="F165" i="16"/>
  <c r="H164" i="16"/>
  <c r="F164" i="16"/>
  <c r="H163" i="16"/>
  <c r="F163" i="16"/>
  <c r="H160" i="16"/>
  <c r="F160" i="16"/>
  <c r="H159" i="16"/>
  <c r="F159" i="16"/>
  <c r="H158" i="16"/>
  <c r="F158" i="16"/>
  <c r="H155" i="16"/>
  <c r="F155" i="16"/>
  <c r="H154" i="16"/>
  <c r="F154" i="16"/>
  <c r="H153" i="16"/>
  <c r="F153" i="16"/>
  <c r="H152" i="16"/>
  <c r="F152" i="16"/>
  <c r="H151" i="16"/>
  <c r="F151" i="16"/>
  <c r="H150" i="16"/>
  <c r="F150" i="16"/>
  <c r="H147" i="16"/>
  <c r="F147" i="16"/>
  <c r="H146" i="16"/>
  <c r="F146" i="16"/>
  <c r="H145" i="16"/>
  <c r="F145" i="16"/>
  <c r="H144" i="16"/>
  <c r="F144" i="16"/>
  <c r="H143" i="16"/>
  <c r="F143" i="16"/>
  <c r="H142" i="16"/>
  <c r="F142" i="16"/>
  <c r="H141" i="16"/>
  <c r="F141" i="16"/>
  <c r="H138" i="16"/>
  <c r="F138" i="16"/>
  <c r="H137" i="16"/>
  <c r="F137" i="16"/>
  <c r="H136" i="16"/>
  <c r="F136" i="16"/>
  <c r="H133" i="16"/>
  <c r="F133" i="16"/>
  <c r="H132" i="16"/>
  <c r="F132" i="16"/>
  <c r="H130" i="16"/>
  <c r="F130" i="16"/>
  <c r="H129" i="16"/>
  <c r="F129" i="16"/>
  <c r="H128" i="16"/>
  <c r="F128" i="16"/>
  <c r="H126" i="16"/>
  <c r="F126" i="16"/>
  <c r="H124" i="16"/>
  <c r="F124" i="16"/>
  <c r="H122" i="16"/>
  <c r="F122" i="16"/>
  <c r="H121" i="16"/>
  <c r="F121" i="16"/>
  <c r="H120" i="16"/>
  <c r="F120" i="16"/>
  <c r="H119" i="16"/>
  <c r="F119" i="16"/>
  <c r="H117" i="16"/>
  <c r="F117" i="16"/>
  <c r="H116" i="16"/>
  <c r="F116" i="16"/>
  <c r="H115" i="16"/>
  <c r="F115" i="16"/>
  <c r="H108" i="16"/>
  <c r="F108" i="16"/>
  <c r="H107" i="16"/>
  <c r="F107" i="16"/>
  <c r="H106" i="16"/>
  <c r="F106" i="16"/>
  <c r="F105" i="16"/>
  <c r="F104" i="16"/>
  <c r="F103" i="16"/>
  <c r="F102" i="16"/>
  <c r="F101" i="16"/>
  <c r="H100" i="16"/>
  <c r="F100" i="16"/>
  <c r="H99" i="16"/>
  <c r="F99" i="16"/>
  <c r="H98" i="16"/>
  <c r="F98" i="16"/>
  <c r="H97" i="16"/>
  <c r="F97" i="16"/>
  <c r="H96" i="16"/>
  <c r="F96" i="16"/>
  <c r="H95" i="16"/>
  <c r="F95" i="16"/>
  <c r="H94" i="16"/>
  <c r="F94" i="16"/>
  <c r="H93" i="16"/>
  <c r="F93" i="16"/>
  <c r="H90" i="16"/>
  <c r="F90" i="16"/>
  <c r="H89" i="16"/>
  <c r="F89" i="16"/>
  <c r="F88" i="16"/>
  <c r="H87" i="16"/>
  <c r="F87" i="16"/>
  <c r="H86" i="16"/>
  <c r="F86" i="16"/>
  <c r="H84" i="16"/>
  <c r="F84" i="16"/>
  <c r="H82" i="16"/>
  <c r="F82" i="16"/>
  <c r="H80" i="16"/>
  <c r="F80" i="16"/>
  <c r="H78" i="16"/>
  <c r="F78" i="16"/>
  <c r="H77" i="16"/>
  <c r="F77" i="16"/>
  <c r="H76" i="16"/>
  <c r="F76" i="16"/>
  <c r="H75" i="16"/>
  <c r="F75" i="16"/>
  <c r="H73" i="16"/>
  <c r="F73" i="16"/>
  <c r="H71" i="16"/>
  <c r="F71" i="16"/>
  <c r="H69" i="16"/>
  <c r="F69" i="16"/>
  <c r="H67" i="16"/>
  <c r="F67" i="16"/>
  <c r="H66" i="16"/>
  <c r="F66" i="16"/>
  <c r="H65" i="16"/>
  <c r="F65" i="16"/>
  <c r="H63" i="16"/>
  <c r="F63" i="16"/>
  <c r="H62" i="16"/>
  <c r="F62" i="16"/>
  <c r="H61" i="16"/>
  <c r="F61" i="16"/>
  <c r="H60" i="16"/>
  <c r="F60" i="16"/>
  <c r="H58" i="16"/>
  <c r="F58" i="16"/>
  <c r="H56" i="16"/>
  <c r="F56" i="16"/>
  <c r="H54" i="16"/>
  <c r="F54" i="16"/>
  <c r="F48" i="16"/>
  <c r="F44" i="16"/>
  <c r="H40" i="16"/>
  <c r="F40" i="16"/>
  <c r="H39" i="16"/>
  <c r="F39" i="16"/>
  <c r="H38" i="16"/>
  <c r="F38" i="16"/>
  <c r="H37" i="16"/>
  <c r="F37" i="16"/>
  <c r="H36" i="16"/>
  <c r="F36" i="16"/>
  <c r="H35" i="16"/>
  <c r="F35" i="16"/>
  <c r="H34" i="16"/>
  <c r="F34" i="16"/>
  <c r="H33" i="16"/>
  <c r="F33" i="16"/>
  <c r="H32" i="16"/>
  <c r="F32" i="16"/>
  <c r="H31" i="16"/>
  <c r="F31" i="16"/>
  <c r="H30" i="16"/>
  <c r="F30" i="16"/>
  <c r="H29" i="16"/>
  <c r="F29" i="16"/>
  <c r="H28" i="16"/>
  <c r="F28" i="16"/>
  <c r="H27" i="16"/>
  <c r="F27" i="16"/>
  <c r="H226" i="16" l="1"/>
  <c r="F226" i="16"/>
  <c r="F220" i="16"/>
  <c r="H220" i="16"/>
  <c r="F223" i="16"/>
  <c r="H223" i="16"/>
  <c r="I49" i="15"/>
  <c r="G299" i="7"/>
  <c r="G300" i="7"/>
  <c r="G301" i="7"/>
  <c r="G302" i="7"/>
  <c r="G303" i="7"/>
  <c r="G248" i="7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G35" i="11"/>
  <c r="H33" i="11"/>
  <c r="I239" i="15"/>
  <c r="I225" i="15"/>
  <c r="I215" i="15"/>
  <c r="I180" i="15"/>
  <c r="I177" i="15"/>
  <c r="I166" i="15"/>
  <c r="I120" i="15"/>
  <c r="I90" i="15"/>
  <c r="I63" i="15"/>
  <c r="I36" i="15"/>
  <c r="I32" i="15"/>
  <c r="I30" i="15"/>
  <c r="I13" i="15"/>
  <c r="K23" i="12"/>
  <c r="I23" i="12"/>
  <c r="G23" i="12"/>
  <c r="K21" i="12"/>
  <c r="I21" i="12"/>
  <c r="G21" i="12"/>
  <c r="K19" i="12"/>
  <c r="I19" i="12"/>
  <c r="G19" i="12"/>
  <c r="K17" i="12"/>
  <c r="I17" i="12"/>
  <c r="G17" i="12"/>
  <c r="K15" i="12"/>
  <c r="I15" i="12"/>
  <c r="G15" i="12"/>
  <c r="K13" i="12"/>
  <c r="I13" i="12"/>
  <c r="G13" i="12"/>
  <c r="K11" i="12"/>
  <c r="I11" i="12"/>
  <c r="G11" i="12"/>
  <c r="G9" i="12"/>
  <c r="K7" i="12"/>
  <c r="I7" i="12"/>
  <c r="G7" i="12"/>
  <c r="G28" i="11"/>
  <c r="H26" i="11"/>
  <c r="G21" i="11"/>
  <c r="I10" i="11" s="1"/>
  <c r="I11" i="11" s="1"/>
  <c r="H19" i="11"/>
  <c r="G19" i="11"/>
  <c r="D13" i="11"/>
  <c r="D11" i="11"/>
  <c r="K303" i="7"/>
  <c r="I303" i="7"/>
  <c r="K302" i="7"/>
  <c r="I302" i="7"/>
  <c r="K301" i="7"/>
  <c r="I301" i="7"/>
  <c r="K300" i="7"/>
  <c r="I300" i="7"/>
  <c r="K299" i="7"/>
  <c r="I299" i="7"/>
  <c r="K284" i="7"/>
  <c r="I284" i="7"/>
  <c r="G284" i="7"/>
  <c r="K271" i="7"/>
  <c r="I271" i="7"/>
  <c r="G271" i="7"/>
  <c r="K268" i="7"/>
  <c r="I268" i="7"/>
  <c r="G268" i="7"/>
  <c r="K257" i="7"/>
  <c r="I257" i="7"/>
  <c r="G257" i="7"/>
  <c r="K255" i="7"/>
  <c r="I255" i="7"/>
  <c r="G255" i="7"/>
  <c r="K253" i="7"/>
  <c r="I253" i="7"/>
  <c r="G253" i="7"/>
  <c r="K251" i="7"/>
  <c r="I251" i="7"/>
  <c r="G251" i="7"/>
  <c r="K245" i="7"/>
  <c r="I245" i="7"/>
  <c r="G245" i="7"/>
  <c r="K244" i="7"/>
  <c r="I244" i="7"/>
  <c r="K241" i="7"/>
  <c r="I241" i="7"/>
  <c r="G241" i="7"/>
  <c r="K231" i="7"/>
  <c r="I231" i="7"/>
  <c r="G231" i="7"/>
  <c r="K228" i="7"/>
  <c r="K229" i="7" s="1"/>
  <c r="I228" i="7"/>
  <c r="I229" i="7" s="1"/>
  <c r="G228" i="7"/>
  <c r="G229" i="7" s="1"/>
  <c r="K224" i="7"/>
  <c r="K226" i="7" s="1"/>
  <c r="I224" i="7"/>
  <c r="I226" i="7" s="1"/>
  <c r="G224" i="7"/>
  <c r="K220" i="7"/>
  <c r="I220" i="7"/>
  <c r="G220" i="7"/>
  <c r="K218" i="7"/>
  <c r="I218" i="7"/>
  <c r="G218" i="7"/>
  <c r="K216" i="7"/>
  <c r="I216" i="7"/>
  <c r="G216" i="7"/>
  <c r="K205" i="7"/>
  <c r="I205" i="7"/>
  <c r="G205" i="7"/>
  <c r="K202" i="7"/>
  <c r="I202" i="7"/>
  <c r="G202" i="7"/>
  <c r="K193" i="7"/>
  <c r="I193" i="7"/>
  <c r="G193" i="7"/>
  <c r="K190" i="7"/>
  <c r="I190" i="7"/>
  <c r="G190" i="7"/>
  <c r="K184" i="7"/>
  <c r="I184" i="7"/>
  <c r="G184" i="7"/>
  <c r="K174" i="7"/>
  <c r="I174" i="7"/>
  <c r="G174" i="7"/>
  <c r="K163" i="7"/>
  <c r="I163" i="7"/>
  <c r="G163" i="7"/>
  <c r="K157" i="7"/>
  <c r="I157" i="7"/>
  <c r="G157" i="7"/>
  <c r="K153" i="7"/>
  <c r="I153" i="7"/>
  <c r="G153" i="7"/>
  <c r="K150" i="7"/>
  <c r="I150" i="7"/>
  <c r="G150" i="7"/>
  <c r="K148" i="7"/>
  <c r="I148" i="7"/>
  <c r="G148" i="7"/>
  <c r="K146" i="7"/>
  <c r="I146" i="7"/>
  <c r="G146" i="7"/>
  <c r="K142" i="7"/>
  <c r="I142" i="7"/>
  <c r="G142" i="7"/>
  <c r="K138" i="7"/>
  <c r="I138" i="7"/>
  <c r="G138" i="7"/>
  <c r="K133" i="7"/>
  <c r="I133" i="7"/>
  <c r="G133" i="7"/>
  <c r="K131" i="7"/>
  <c r="I131" i="7"/>
  <c r="G131" i="7"/>
  <c r="K117" i="7"/>
  <c r="I117" i="7"/>
  <c r="G117" i="7"/>
  <c r="K103" i="7"/>
  <c r="I103" i="7"/>
  <c r="G103" i="7"/>
  <c r="K97" i="7"/>
  <c r="I97" i="7"/>
  <c r="G97" i="7"/>
  <c r="K91" i="7"/>
  <c r="I91" i="7"/>
  <c r="G91" i="7"/>
  <c r="K81" i="7"/>
  <c r="I81" i="7"/>
  <c r="G81" i="7"/>
  <c r="K67" i="7"/>
  <c r="I67" i="7"/>
  <c r="G67" i="7"/>
  <c r="K57" i="7"/>
  <c r="I57" i="7"/>
  <c r="G57" i="7"/>
  <c r="K49" i="7"/>
  <c r="I49" i="7"/>
  <c r="G49" i="7"/>
  <c r="K33" i="7"/>
  <c r="I33" i="7"/>
  <c r="G33" i="7"/>
  <c r="K29" i="7"/>
  <c r="I29" i="7"/>
  <c r="G29" i="7"/>
  <c r="K27" i="7"/>
  <c r="I27" i="7"/>
  <c r="G27" i="7"/>
  <c r="K25" i="7"/>
  <c r="I25" i="7"/>
  <c r="G25" i="7"/>
  <c r="K20" i="7"/>
  <c r="I20" i="7"/>
  <c r="G20" i="7"/>
  <c r="K16" i="7"/>
  <c r="I16" i="7"/>
  <c r="G16" i="7"/>
  <c r="K12" i="7"/>
  <c r="I12" i="7"/>
  <c r="G12" i="7"/>
  <c r="K9" i="7"/>
  <c r="I9" i="7"/>
  <c r="G9" i="7"/>
  <c r="K7" i="7"/>
  <c r="I7" i="7"/>
  <c r="G7" i="7"/>
  <c r="I314" i="15"/>
  <c r="I190" i="15"/>
  <c r="I345" i="15"/>
  <c r="I346" i="15" s="1"/>
  <c r="I352" i="15"/>
  <c r="I173" i="15"/>
  <c r="I217" i="15"/>
  <c r="I316" i="15"/>
  <c r="I350" i="15"/>
  <c r="I330" i="15"/>
  <c r="I78" i="15"/>
  <c r="I189" i="15"/>
  <c r="I202" i="15"/>
  <c r="I101" i="15"/>
  <c r="I266" i="15"/>
  <c r="I274" i="15"/>
  <c r="I364" i="15"/>
  <c r="I353" i="15"/>
  <c r="I354" i="15"/>
  <c r="I367" i="15"/>
  <c r="I147" i="15"/>
  <c r="I221" i="15"/>
  <c r="I205" i="15"/>
  <c r="I60" i="15"/>
  <c r="I127" i="15"/>
  <c r="I269" i="15"/>
  <c r="I273" i="15"/>
  <c r="I310" i="15"/>
  <c r="I325" i="15"/>
  <c r="I272" i="15"/>
  <c r="I280" i="15"/>
  <c r="I293" i="15"/>
  <c r="I297" i="15"/>
  <c r="I313" i="15"/>
  <c r="I328" i="15"/>
  <c r="I332" i="15"/>
  <c r="I118" i="15"/>
  <c r="I231" i="15"/>
  <c r="I355" i="15"/>
  <c r="I139" i="15"/>
  <c r="I176" i="15"/>
  <c r="I124" i="15"/>
  <c r="I164" i="15"/>
  <c r="I340" i="15"/>
  <c r="I106" i="15"/>
  <c r="I66" i="15"/>
  <c r="I26" i="12" l="1"/>
  <c r="H227" i="16"/>
  <c r="G304" i="7"/>
  <c r="I297" i="7"/>
  <c r="I8" i="15"/>
  <c r="I269" i="7"/>
  <c r="K26" i="12"/>
  <c r="G26" i="12"/>
  <c r="H40" i="11" s="1"/>
  <c r="I40" i="11" s="1"/>
  <c r="F40" i="11" s="1"/>
  <c r="J40" i="11" s="1"/>
  <c r="H224" i="16"/>
  <c r="I208" i="7"/>
  <c r="I75" i="15"/>
  <c r="I304" i="7"/>
  <c r="G269" i="7"/>
  <c r="K222" i="7"/>
  <c r="G297" i="7"/>
  <c r="K208" i="7"/>
  <c r="K136" i="7"/>
  <c r="K269" i="7"/>
  <c r="K297" i="7"/>
  <c r="I136" i="7"/>
  <c r="I23" i="7"/>
  <c r="K23" i="7"/>
  <c r="K161" i="7"/>
  <c r="G23" i="7"/>
  <c r="I31" i="7"/>
  <c r="I222" i="7"/>
  <c r="G208" i="7"/>
  <c r="G222" i="7"/>
  <c r="I161" i="7"/>
  <c r="K31" i="7"/>
  <c r="K304" i="7"/>
  <c r="H221" i="16"/>
  <c r="G226" i="7"/>
  <c r="G161" i="7"/>
  <c r="I341" i="15"/>
  <c r="I342" i="15" s="1"/>
  <c r="G31" i="7"/>
  <c r="G136" i="7"/>
  <c r="I271" i="15"/>
  <c r="I69" i="15"/>
  <c r="I373" i="15"/>
  <c r="I264" i="15"/>
  <c r="I237" i="15"/>
  <c r="I358" i="15"/>
  <c r="I304" i="15"/>
  <c r="I219" i="15"/>
  <c r="I35" i="15"/>
  <c r="I157" i="15"/>
  <c r="I306" i="15"/>
  <c r="I243" i="15"/>
  <c r="I191" i="15"/>
  <c r="I324" i="15"/>
  <c r="I275" i="15"/>
  <c r="I246" i="15"/>
  <c r="I72" i="15"/>
  <c r="I331" i="15"/>
  <c r="I326" i="15"/>
  <c r="I289" i="15"/>
  <c r="I262" i="15"/>
  <c r="I309" i="15"/>
  <c r="I290" i="15"/>
  <c r="I318" i="15"/>
  <c r="I296" i="15"/>
  <c r="I327" i="15"/>
  <c r="I308" i="15"/>
  <c r="I334" i="15"/>
  <c r="I252" i="15"/>
  <c r="I203" i="15"/>
  <c r="I295" i="15"/>
  <c r="I301" i="15"/>
  <c r="I298" i="15"/>
  <c r="I251" i="15"/>
  <c r="I226" i="15"/>
  <c r="I245" i="15"/>
  <c r="I278" i="15"/>
  <c r="I377" i="15"/>
  <c r="I378" i="15" s="1"/>
  <c r="I302" i="15"/>
  <c r="I267" i="15"/>
  <c r="I216" i="15"/>
  <c r="I228" i="15"/>
  <c r="I351" i="15"/>
  <c r="I319" i="15"/>
  <c r="I287" i="15"/>
  <c r="I307" i="15"/>
  <c r="I366" i="15"/>
  <c r="I153" i="15"/>
  <c r="I79" i="15"/>
  <c r="I235" i="15"/>
  <c r="I253" i="15"/>
  <c r="I256" i="15"/>
  <c r="I248" i="15"/>
  <c r="I171" i="15"/>
  <c r="I236" i="15"/>
  <c r="I131" i="15"/>
  <c r="I150" i="15"/>
  <c r="I113" i="15"/>
  <c r="I204" i="15"/>
  <c r="I41" i="15"/>
  <c r="I64" i="15"/>
  <c r="I82" i="15"/>
  <c r="I223" i="15"/>
  <c r="I224" i="15"/>
  <c r="I196" i="15"/>
  <c r="I122" i="15"/>
  <c r="I218" i="15"/>
  <c r="I179" i="15"/>
  <c r="I199" i="15"/>
  <c r="I39" i="15"/>
  <c r="I117" i="15"/>
  <c r="I238" i="15"/>
  <c r="I112" i="15"/>
  <c r="I111" i="15"/>
  <c r="I68" i="15"/>
  <c r="I160" i="15"/>
  <c r="I241" i="15"/>
  <c r="I25" i="15"/>
  <c r="I129" i="15"/>
  <c r="I305" i="15"/>
  <c r="I359" i="15"/>
  <c r="I300" i="15"/>
  <c r="I279" i="15"/>
  <c r="I285" i="15"/>
  <c r="I126" i="15"/>
  <c r="I356" i="15"/>
  <c r="I291" i="15"/>
  <c r="I270" i="15"/>
  <c r="I292" i="15"/>
  <c r="I357" i="15"/>
  <c r="I320" i="15"/>
  <c r="I210" i="15"/>
  <c r="I284" i="15"/>
  <c r="I336" i="15"/>
  <c r="I363" i="15"/>
  <c r="I372" i="15"/>
  <c r="I374" i="15" s="1"/>
  <c r="I265" i="15"/>
  <c r="I7" i="15"/>
  <c r="I172" i="15"/>
  <c r="I277" i="15"/>
  <c r="I365" i="15"/>
  <c r="I268" i="15"/>
  <c r="I232" i="15"/>
  <c r="I303" i="15"/>
  <c r="I170" i="15"/>
  <c r="I247" i="15"/>
  <c r="I83" i="15"/>
  <c r="I201" i="15"/>
  <c r="I229" i="15"/>
  <c r="I227" i="15"/>
  <c r="I311" i="15"/>
  <c r="I22" i="15"/>
  <c r="I263" i="15"/>
  <c r="I98" i="15"/>
  <c r="I104" i="15"/>
  <c r="I167" i="15"/>
  <c r="I62" i="15"/>
  <c r="I214" i="15"/>
  <c r="I206" i="15"/>
  <c r="I242" i="15"/>
  <c r="I233" i="15"/>
  <c r="I211" i="15"/>
  <c r="I142" i="15"/>
  <c r="I249" i="15"/>
  <c r="I149" i="15"/>
  <c r="I234" i="15"/>
  <c r="I213" i="15"/>
  <c r="I230" i="15"/>
  <c r="I222" i="15"/>
  <c r="I128" i="15"/>
  <c r="I220" i="15"/>
  <c r="I192" i="15"/>
  <c r="I146" i="15"/>
  <c r="I183" i="15"/>
  <c r="I148" i="15"/>
  <c r="I168" i="15"/>
  <c r="I158" i="15"/>
  <c r="I169" i="15"/>
  <c r="I165" i="15"/>
  <c r="I155" i="15"/>
  <c r="I182" i="15"/>
  <c r="I151" i="15"/>
  <c r="I61" i="15"/>
  <c r="I163" i="15"/>
  <c r="I185" i="15"/>
  <c r="I84" i="15"/>
  <c r="I181" i="15"/>
  <c r="I154" i="15"/>
  <c r="I94" i="15"/>
  <c r="I174" i="15"/>
  <c r="I18" i="15"/>
  <c r="I21" i="15"/>
  <c r="I115" i="15"/>
  <c r="I152" i="15"/>
  <c r="I137" i="15"/>
  <c r="I140" i="15"/>
  <c r="I125" i="15"/>
  <c r="I116" i="15"/>
  <c r="I130" i="15"/>
  <c r="I133" i="15"/>
  <c r="I114" i="15"/>
  <c r="I121" i="15"/>
  <c r="I87" i="15"/>
  <c r="I105" i="15"/>
  <c r="I100" i="15"/>
  <c r="I91" i="15"/>
  <c r="I58" i="15"/>
  <c r="I59" i="15"/>
  <c r="I55" i="15"/>
  <c r="I77" i="15"/>
  <c r="I89" i="15"/>
  <c r="I73" i="15"/>
  <c r="I57" i="15"/>
  <c r="I81" i="15"/>
  <c r="I93" i="15"/>
  <c r="I65" i="15"/>
  <c r="I76" i="15"/>
  <c r="I9" i="15"/>
  <c r="I40" i="15"/>
  <c r="I45" i="15"/>
  <c r="I37" i="15"/>
  <c r="I27" i="15"/>
  <c r="I29" i="15"/>
  <c r="I24" i="15"/>
  <c r="I16" i="15"/>
  <c r="I33" i="15"/>
  <c r="I28" i="15"/>
  <c r="A55" i="15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I14" i="15"/>
  <c r="I43" i="15"/>
  <c r="I46" i="15"/>
  <c r="I15" i="15"/>
  <c r="I23" i="15"/>
  <c r="I11" i="15"/>
  <c r="I19" i="15"/>
  <c r="H229" i="16" l="1"/>
  <c r="H34" i="11" s="1"/>
  <c r="I34" i="11" s="1"/>
  <c r="I35" i="11" s="1"/>
  <c r="I193" i="15"/>
  <c r="G306" i="7"/>
  <c r="H20" i="11" s="1"/>
  <c r="I99" i="15"/>
  <c r="I103" i="15"/>
  <c r="I282" i="15"/>
  <c r="I178" i="15"/>
  <c r="I10" i="15"/>
  <c r="I34" i="15"/>
  <c r="I349" i="15"/>
  <c r="I360" i="15" s="1"/>
  <c r="I288" i="15"/>
  <c r="I333" i="15"/>
  <c r="I312" i="15"/>
  <c r="I329" i="15"/>
  <c r="I335" i="15"/>
  <c r="I138" i="15"/>
  <c r="I85" i="15"/>
  <c r="I141" i="15"/>
  <c r="I162" i="15"/>
  <c r="I281" i="15"/>
  <c r="I283" i="15"/>
  <c r="I67" i="15"/>
  <c r="I317" i="15"/>
  <c r="I276" i="15"/>
  <c r="I42" i="15"/>
  <c r="I286" i="15"/>
  <c r="I70" i="15"/>
  <c r="I161" i="15"/>
  <c r="I240" i="15"/>
  <c r="I107" i="15"/>
  <c r="I299" i="15"/>
  <c r="I261" i="15"/>
  <c r="I368" i="15"/>
  <c r="I369" i="15" s="1"/>
  <c r="I294" i="15"/>
  <c r="I257" i="15"/>
  <c r="I255" i="15"/>
  <c r="I254" i="15"/>
  <c r="I212" i="15"/>
  <c r="I119" i="15"/>
  <c r="I12" i="15"/>
  <c r="I88" i="15"/>
  <c r="I200" i="15"/>
  <c r="I102" i="15"/>
  <c r="I56" i="15"/>
  <c r="I86" i="15"/>
  <c r="I244" i="15"/>
  <c r="I123" i="15"/>
  <c r="I74" i="15"/>
  <c r="I198" i="15"/>
  <c r="I315" i="15"/>
  <c r="I209" i="15"/>
  <c r="I31" i="15"/>
  <c r="I175" i="15"/>
  <c r="I250" i="15"/>
  <c r="I197" i="15"/>
  <c r="I207" i="15"/>
  <c r="I26" i="15"/>
  <c r="I156" i="15"/>
  <c r="I80" i="15"/>
  <c r="I159" i="15"/>
  <c r="I184" i="15"/>
  <c r="I20" i="15"/>
  <c r="I17" i="15"/>
  <c r="I38" i="15"/>
  <c r="I44" i="15"/>
  <c r="I132" i="15"/>
  <c r="A91" i="15"/>
  <c r="A92" i="15" s="1"/>
  <c r="A93" i="15" s="1"/>
  <c r="A94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I71" i="15"/>
  <c r="I92" i="15"/>
  <c r="I50" i="15"/>
  <c r="I48" i="15"/>
  <c r="I51" i="15"/>
  <c r="I47" i="15"/>
  <c r="H35" i="11" l="1"/>
  <c r="F34" i="11"/>
  <c r="F35" i="11" s="1"/>
  <c r="J35" i="11" s="1"/>
  <c r="I108" i="15"/>
  <c r="I337" i="15"/>
  <c r="I20" i="11"/>
  <c r="I21" i="11" s="1"/>
  <c r="H21" i="11"/>
  <c r="I208" i="15"/>
  <c r="I258" i="15" s="1"/>
  <c r="I143" i="15"/>
  <c r="I321" i="15"/>
  <c r="I95" i="15"/>
  <c r="I134" i="15"/>
  <c r="I186" i="15"/>
  <c r="I52" i="15"/>
  <c r="A131" i="15"/>
  <c r="A132" i="15" s="1"/>
  <c r="A133" i="15" s="1"/>
  <c r="A137" i="15" s="1"/>
  <c r="A138" i="15" s="1"/>
  <c r="A139" i="15" s="1"/>
  <c r="A140" i="15" s="1"/>
  <c r="A141" i="15" s="1"/>
  <c r="A142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J34" i="11" l="1"/>
  <c r="F20" i="11"/>
  <c r="F21" i="11" s="1"/>
  <c r="I380" i="15"/>
  <c r="A184" i="15"/>
  <c r="A185" i="15" s="1"/>
  <c r="A189" i="15" s="1"/>
  <c r="A190" i="15" s="1"/>
  <c r="A191" i="15" s="1"/>
  <c r="A192" i="15" s="1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A212" i="15" s="1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A229" i="15" s="1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A246" i="15" s="1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61" i="15" s="1"/>
  <c r="A262" i="15" s="1"/>
  <c r="A263" i="15" s="1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A280" i="15" s="1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A297" i="15" s="1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A314" i="15" s="1"/>
  <c r="A315" i="15" s="1"/>
  <c r="A316" i="15" s="1"/>
  <c r="A317" i="15" s="1"/>
  <c r="A318" i="15" s="1"/>
  <c r="A319" i="15" s="1"/>
  <c r="A320" i="15" s="1"/>
  <c r="A324" i="15" s="1"/>
  <c r="A325" i="15" s="1"/>
  <c r="A326" i="15" s="1"/>
  <c r="A327" i="15" s="1"/>
  <c r="A328" i="15" s="1"/>
  <c r="A329" i="15" s="1"/>
  <c r="A330" i="15" s="1"/>
  <c r="A331" i="15" s="1"/>
  <c r="A332" i="15" s="1"/>
  <c r="A333" i="15" s="1"/>
  <c r="A334" i="15" s="1"/>
  <c r="A335" i="15" s="1"/>
  <c r="A336" i="15" s="1"/>
  <c r="A340" i="15" s="1"/>
  <c r="A341" i="15" s="1"/>
  <c r="A345" i="15" s="1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3" i="15" s="1"/>
  <c r="A364" i="15" s="1"/>
  <c r="A365" i="15" s="1"/>
  <c r="A366" i="15" s="1"/>
  <c r="A367" i="15" s="1"/>
  <c r="A368" i="15" s="1"/>
  <c r="A372" i="15" s="1"/>
  <c r="A373" i="15" s="1"/>
  <c r="A377" i="15" s="1"/>
  <c r="H27" i="11" l="1"/>
  <c r="H28" i="11" s="1"/>
  <c r="I12" i="11" s="1"/>
  <c r="I13" i="11" s="1"/>
  <c r="I14" i="11" s="1"/>
  <c r="J20" i="11"/>
  <c r="J21" i="11"/>
  <c r="I27" i="11" l="1"/>
  <c r="I28" i="11" s="1"/>
  <c r="F27" i="11" l="1"/>
  <c r="F28" i="11" s="1"/>
  <c r="J27" i="11" s="1"/>
  <c r="J28" i="11"/>
</calcChain>
</file>

<file path=xl/sharedStrings.xml><?xml version="1.0" encoding="utf-8"?>
<sst xmlns="http://schemas.openxmlformats.org/spreadsheetml/2006/main" count="2249" uniqueCount="1335">
  <si>
    <t xml:space="preserve">Datum: </t>
  </si>
  <si>
    <t xml:space="preserve"> </t>
  </si>
  <si>
    <t>Stavba :</t>
  </si>
  <si>
    <t>Rozpočtové náklady</t>
  </si>
  <si>
    <t>Základ pro DPH</t>
  </si>
  <si>
    <t>%</t>
  </si>
  <si>
    <t xml:space="preserve">DPH </t>
  </si>
  <si>
    <t>Cena celkem za stavbu</t>
  </si>
  <si>
    <t>Číslo a název objektu / provozního souboru</t>
  </si>
  <si>
    <t>Celkem za stavbu</t>
  </si>
  <si>
    <t>Objekt 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</si>
  <si>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</si>
  <si>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</si>
  <si>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</si>
  <si>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</si>
  <si>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</si>
  <si>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</si>
  <si>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</si>
  <si>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</si>
  <si>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</si>
  <si>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</si>
  <si>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</si>
  <si>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</si>
  <si>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</si>
  <si>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</si>
  <si>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Celkem za</t>
  </si>
  <si>
    <t>01</t>
  </si>
  <si>
    <t>1 Zemní práce</t>
  </si>
  <si>
    <t>m2</t>
  </si>
  <si>
    <t>122201101R00</t>
  </si>
  <si>
    <t xml:space="preserve">Odkopávky nezapažené v hor. 3 do 100 m3 </t>
  </si>
  <si>
    <t>m3</t>
  </si>
  <si>
    <t>139601102R00</t>
  </si>
  <si>
    <t xml:space="preserve">Ruční výkop jam, rýh a šachet v hornině tř. 3 </t>
  </si>
  <si>
    <t>Hornina určená k zásypu bude ponechána v blízkosti výkopu.</t>
  </si>
  <si>
    <t>162701105R00</t>
  </si>
  <si>
    <t xml:space="preserve">Vodorovné přemístění výkopku z hor.1-4 do 10000 m </t>
  </si>
  <si>
    <t>Přemístění přebytečné horniny na skládku.</t>
  </si>
  <si>
    <t>171201201R00</t>
  </si>
  <si>
    <t xml:space="preserve">Uložení sypaniny na skl.-sypanina na výšku přes 2m </t>
  </si>
  <si>
    <t>Uložení přebytečné horniny na skládce.</t>
  </si>
  <si>
    <t>199000002R00</t>
  </si>
  <si>
    <t xml:space="preserve">Poplatek za skládku horniny 1- 4 </t>
  </si>
  <si>
    <t>m</t>
  </si>
  <si>
    <t>2</t>
  </si>
  <si>
    <t>Základy a zvláštní zakládání</t>
  </si>
  <si>
    <t>2 Základy a zvláštní zakládání</t>
  </si>
  <si>
    <t>273313511R00</t>
  </si>
  <si>
    <t>273351215R00</t>
  </si>
  <si>
    <t>273351216R00</t>
  </si>
  <si>
    <t>t</t>
  </si>
  <si>
    <t>kus</t>
  </si>
  <si>
    <t>kpl</t>
  </si>
  <si>
    <t>93</t>
  </si>
  <si>
    <t>Dokončovací práce inženýrskách staveb</t>
  </si>
  <si>
    <t>93 Dokončovací práce inženýrskách staveb</t>
  </si>
  <si>
    <t>D96</t>
  </si>
  <si>
    <t>Přesuny suti a vybouraných hmot</t>
  </si>
  <si>
    <t>D96 Přesuny suti a vybouraných hmot</t>
  </si>
  <si>
    <t>979087112R00</t>
  </si>
  <si>
    <t xml:space="preserve">Nakládání suti na dopravní prostředky </t>
  </si>
  <si>
    <t>979083117R00</t>
  </si>
  <si>
    <t xml:space="preserve">Vodorovné přemístění suti na skládku do 6000 m </t>
  </si>
  <si>
    <t>979083191R00</t>
  </si>
  <si>
    <t xml:space="preserve">Příplatek za dalších započatých 1000 m nad 6000 m </t>
  </si>
  <si>
    <t>979093111R00</t>
  </si>
  <si>
    <t xml:space="preserve">Uložení suti na skládku bez zhutnění </t>
  </si>
  <si>
    <t>979990001R00</t>
  </si>
  <si>
    <t xml:space="preserve">Poplatek za skládku stavební suti </t>
  </si>
  <si>
    <t>99</t>
  </si>
  <si>
    <t>Staveništní přesun hmot</t>
  </si>
  <si>
    <t>99 Staveništní přesun hmot</t>
  </si>
  <si>
    <t>783</t>
  </si>
  <si>
    <t>Nátěry</t>
  </si>
  <si>
    <t>783 Nátěry</t>
  </si>
  <si>
    <t>02</t>
  </si>
  <si>
    <t>300</t>
  </si>
  <si>
    <t>Sanace</t>
  </si>
  <si>
    <t>300 Sanace</t>
  </si>
  <si>
    <t>300 02 001</t>
  </si>
  <si>
    <t>300 02 002</t>
  </si>
  <si>
    <t>300 02 003</t>
  </si>
  <si>
    <t>300 02 004</t>
  </si>
  <si>
    <t>300 02 005</t>
  </si>
  <si>
    <t>300 02 006</t>
  </si>
  <si>
    <t>300 02 007</t>
  </si>
  <si>
    <t>300 02 008</t>
  </si>
  <si>
    <t>300 02 009</t>
  </si>
  <si>
    <t>300 02 010</t>
  </si>
  <si>
    <t>300 02 011</t>
  </si>
  <si>
    <t>3</t>
  </si>
  <si>
    <t>Svislé a kompletní konstrukce</t>
  </si>
  <si>
    <t>3 Svislé a kompletní konstrukce</t>
  </si>
  <si>
    <t>311351105R00</t>
  </si>
  <si>
    <t xml:space="preserve">Bednění nadzákladových zdí oboustranné - zřízení </t>
  </si>
  <si>
    <t>nabetonování zhlaví:(74,8+13,1+0,8+12,3+74,0)*0,07</t>
  </si>
  <si>
    <t>(72,8*2+0,8)*0,07</t>
  </si>
  <si>
    <t>nabetonování stěny žlabu:(0,4+0,2+0,28)*11,5</t>
  </si>
  <si>
    <t>311351106R00</t>
  </si>
  <si>
    <t xml:space="preserve">Bednění nadzákladových zdí oboustranné-odstranění </t>
  </si>
  <si>
    <t>311312012R00</t>
  </si>
  <si>
    <t>nabetonování zhlaví:(74,0+72,8+13,1)*0,8*0,07</t>
  </si>
  <si>
    <t>311321412R00</t>
  </si>
  <si>
    <t>nabetonování stěny žlabu:(0,4*0,4-0,2*0,2*0,5)*11,5</t>
  </si>
  <si>
    <t>311361821R00</t>
  </si>
  <si>
    <t xml:space="preserve">Výztuž nadzáklad. zdí z betonářské oceli 10505 (R) </t>
  </si>
  <si>
    <t>003 02 001</t>
  </si>
  <si>
    <t>Chemické kotvy do betonu jádrový vývrt, trn R8 dl.150mm, tmel, D+M</t>
  </si>
  <si>
    <t>Přikotvení nabetonávky zhlaví stěn ke stávající konstrukci.</t>
  </si>
  <si>
    <t>Kotevní trny z výztuže R 10505 d8mm dl.150mm včetně provedení vrtaných otvorů do betonu pro chemickou kotvu d12mm hl.100mm, jejich vyčištění, osazení trnu pomocí kotevního tmelu do trvale vlhkého prostředí.</t>
  </si>
  <si>
    <t>nabetonování zhlaví:403</t>
  </si>
  <si>
    <t>003 02 002</t>
  </si>
  <si>
    <t>Chemické kotvy do betonu jádrový vývrt, trn R10 dl.200mm, tmel, D+M</t>
  </si>
  <si>
    <t>Přikotvení nabetonávky stěn žlabu ke stávající konstrukci.</t>
  </si>
  <si>
    <t>Kotevní trny z výztuže R 10505 d10mm dl.200mm včetně provedení vrtaných otvorů do betonu pro chemickou kotvu d14mm hl.100mm, jejich vyčištění, osazení trnu pomocí kotevního tmelu do trvale vlhkého prostředí.</t>
  </si>
  <si>
    <t>nabetonování stěny žlabu:46</t>
  </si>
  <si>
    <t>38</t>
  </si>
  <si>
    <t>Kompletní konstrukce</t>
  </si>
  <si>
    <t>38 Kompletní konstrukce</t>
  </si>
  <si>
    <t>380356241R00</t>
  </si>
  <si>
    <t xml:space="preserve">Bednění kompl.konstr.neomít.BV pl.rovinných,zříz. </t>
  </si>
  <si>
    <t>Včetně podepření.</t>
  </si>
  <si>
    <t>dělící stěna, 3x:(11,5*5,6-0,4*0,85*2)*2*3</t>
  </si>
  <si>
    <t>(0,35+0,6)*0,4*4*3</t>
  </si>
  <si>
    <t>(0,85+0,6)*0,5*0,25*8*3</t>
  </si>
  <si>
    <t>sloupy, 20x:(0,4*4*5,6-0,4*0,6)*20</t>
  </si>
  <si>
    <t>ztužidla, 10x:(0,4*2+0,6*2)*2,0*10</t>
  </si>
  <si>
    <t>hlavní podélné nosníky, 2x:74,0*0,6*2*2</t>
  </si>
  <si>
    <t>(74,0-0,4*10-1,0*3)*0,4*2</t>
  </si>
  <si>
    <t>deska pro míchadlo, 2x:2,0*2,0*2</t>
  </si>
  <si>
    <t>příčné trámy, 70x:(0,15+0,2*2)*2,0*70</t>
  </si>
  <si>
    <t>380356242R00</t>
  </si>
  <si>
    <t xml:space="preserve">Bednění kompl.konstr.neomít.BV pl.rovinných,odbed. </t>
  </si>
  <si>
    <t>380326143RU1</t>
  </si>
  <si>
    <t>dělící stěna, 3x:11,5*5,6*0,5*3</t>
  </si>
  <si>
    <t>(0,85+0,6)*0,5*0,25*0,4*4*3</t>
  </si>
  <si>
    <t>sloupy, 20x:0,4*0,4*5,6*20</t>
  </si>
  <si>
    <t>ztužidla, 10x:0,4*0,6*2,0*10</t>
  </si>
  <si>
    <t>hlavní podélné nosníky, 2x:0,4*0,6*74,6*2</t>
  </si>
  <si>
    <t>380326142RU1</t>
  </si>
  <si>
    <t>deska pro míchadlo, 2x:2,0*2,0*0,2*2</t>
  </si>
  <si>
    <t>příčné trámy, 70x:0,15*0,2*2,0*70</t>
  </si>
  <si>
    <t>380361007R00</t>
  </si>
  <si>
    <t xml:space="preserve">Výztuž kompletních konstrukcí z oceli 10 505(R) </t>
  </si>
  <si>
    <t>dělící stěna, 3x, 150kg/m3:11,5*5,6*0,5*3*0,15</t>
  </si>
  <si>
    <t>(0,85+0,6)*0,5*0,25*0,4*4*3*0,15</t>
  </si>
  <si>
    <t>sloupy, 20x, 180kg/m3:0,4*0,4*5,6*20*0,18</t>
  </si>
  <si>
    <t>ztužidla, 10x, 180kg/m3:0,4*0,6*2,0*10*0,18</t>
  </si>
  <si>
    <t>hlavní podélné nosníky, 2x, 130kg/m3:0,4*0,6*74,6*2*0,13</t>
  </si>
  <si>
    <t>deska pro míchadlo, 2x, 170kg/m3:2,0*2,0*0,2*2*0,17</t>
  </si>
  <si>
    <t>příčné trámy, 70x, 170kg/m3:0,15*0,2*2,0*70*0,17</t>
  </si>
  <si>
    <t>931981011</t>
  </si>
  <si>
    <t xml:space="preserve">Těsnění prac.spár bentonit.páskou, mřížka </t>
  </si>
  <si>
    <t>Položka obsahuje montáž a dodávku těsnění včetně LT mřížky s hřebíky.</t>
  </si>
  <si>
    <t>dělící stěna, 3x:(11,5+5,6*2)*3</t>
  </si>
  <si>
    <t>631312621</t>
  </si>
  <si>
    <t xml:space="preserve">Mazanina betonová tl. 4 cm C 20/25 </t>
  </si>
  <si>
    <t>deska pro míchadlo, 2x, skladba P1:2,2*1,85*0,04*2</t>
  </si>
  <si>
    <t>093 02 001</t>
  </si>
  <si>
    <t>Prostup pro potrubí NEREZ d156mm ŽB stěnou tl.500mm, vodotěsný</t>
  </si>
  <si>
    <t>Otvor jádrovým vývrtem d200mm přes železobetonovou stěnu tloušťky 500mm, v prostupu bude provedeno ošetření obnažené výztuže, po protažení potrubí bude osazeno segmentové těsnění/těsnící řetězy, do spáry se oboustranně osadí výplňový profil a bude aplikován trvale pružný krycí tmel vhodný do agresivního prostředí.</t>
  </si>
  <si>
    <t>093 02 002</t>
  </si>
  <si>
    <t>Prostup pro potrubí NEREZ d206mm ŽB stěnou tl.500mm, vodotěsný</t>
  </si>
  <si>
    <t>Otvor jádrovým vývrtem d250mm přes železobetonovou stěnu tloušťky 500mm, v prostupu bude provedeno ošetření obnažené výztuže, po protažení potrubí bude osazeno segmentové těsnění/těsnící řetězy, do spáry se oboustranně osadí výplňový profil a bude aplikován trvale pružný krycí tmel vhodný do agresivního prostředí.</t>
  </si>
  <si>
    <t>093 02 004</t>
  </si>
  <si>
    <t>97</t>
  </si>
  <si>
    <t>Prorážení otvorů</t>
  </si>
  <si>
    <t>97 Prorážení otvorů</t>
  </si>
  <si>
    <t>973042451R00</t>
  </si>
  <si>
    <t xml:space="preserve">Vysekání kapes zeď betonová pl. 0,25 m2, hl. 30 cm </t>
  </si>
  <si>
    <t>999281105R00</t>
  </si>
  <si>
    <t xml:space="preserve">Přesun hmot pro opravy a údržbu do výšky 6 m </t>
  </si>
  <si>
    <t>767</t>
  </si>
  <si>
    <t>Konstrukce zámečnické</t>
  </si>
  <si>
    <t>767 Konstrukce zámečnické</t>
  </si>
  <si>
    <t>767 100</t>
  </si>
  <si>
    <t xml:space="preserve">Demontáž ocelových konstrukcí </t>
  </si>
  <si>
    <t>kg</t>
  </si>
  <si>
    <t>767 101</t>
  </si>
  <si>
    <t>767 02 001</t>
  </si>
  <si>
    <t>767 02 002</t>
  </si>
  <si>
    <t>767 02 003</t>
  </si>
  <si>
    <t>767 02 004</t>
  </si>
  <si>
    <t>767 02 005</t>
  </si>
  <si>
    <t>998767101R00</t>
  </si>
  <si>
    <t xml:space="preserve">Přesun hmot pro zámečnické konstr., výšky do 6 m </t>
  </si>
  <si>
    <t>783 001</t>
  </si>
  <si>
    <t>783 002</t>
  </si>
  <si>
    <t>03</t>
  </si>
  <si>
    <t xml:space="preserve">Název stavby: </t>
  </si>
  <si>
    <t>BČOV Pardubice, investice</t>
  </si>
  <si>
    <t>záměr D.07 - příjem dovážených</t>
  </si>
  <si>
    <t>Rekapitulace stavebních objektů</t>
  </si>
  <si>
    <t>Cena 
celkem</t>
  </si>
  <si>
    <t>DPH 
celkem</t>
  </si>
  <si>
    <t>Základ DPH 15 %</t>
  </si>
  <si>
    <t>Celkem za celek</t>
  </si>
  <si>
    <t>Vedlejší a ostatní náklady stavby</t>
  </si>
  <si>
    <t>Vedlejší a ostatní náklady</t>
  </si>
  <si>
    <t>00</t>
  </si>
  <si>
    <t xml:space="preserve">Zařízení staveniště </t>
  </si>
  <si>
    <t>soubor</t>
  </si>
  <si>
    <t>podrobný popis viz Technické podmínky, kapitola 4a)</t>
  </si>
  <si>
    <t>podrobný popis viz Technické podmínky, kapitola 4b)</t>
  </si>
  <si>
    <t xml:space="preserve">Vytýčení stávajících podzemních zařízení </t>
  </si>
  <si>
    <t>podrobný popis viz Technické podmínky, kapitola 4c)</t>
  </si>
  <si>
    <t>04</t>
  </si>
  <si>
    <t>podrobný popis viz Technické podmínky, kapitola 4d)</t>
  </si>
  <si>
    <t>podrobný popis viz Technické podmínky, kapitola 4e)</t>
  </si>
  <si>
    <t>05</t>
  </si>
  <si>
    <t xml:space="preserve">Dodavatelská dokumentace pro realizaci stavby </t>
  </si>
  <si>
    <t>podrobný popis viz Technické podmínky, kapitola 4f)</t>
  </si>
  <si>
    <t>06</t>
  </si>
  <si>
    <t xml:space="preserve">Dokumentace skutečného provedení stavby </t>
  </si>
  <si>
    <t>07</t>
  </si>
  <si>
    <t>Geodetické zaměření stavby</t>
  </si>
  <si>
    <t>podrobný popis viz Technické podmínky, kapitola 4g)</t>
  </si>
  <si>
    <t>08</t>
  </si>
  <si>
    <t xml:space="preserve">Aktualizace provozního řádu ČOV </t>
  </si>
  <si>
    <t>podrobný popis viz Technické podmínky, kapitola 4h)</t>
  </si>
  <si>
    <t>09</t>
  </si>
  <si>
    <t xml:space="preserve">Doklady požadované k předání a převzetí díla </t>
  </si>
  <si>
    <t>podrobný popis viz Technické podmínky, kapitola 4i)</t>
  </si>
  <si>
    <t xml:space="preserve">Komplexní zkoušky </t>
  </si>
  <si>
    <t>Soubor :</t>
  </si>
  <si>
    <t>Typ</t>
  </si>
  <si>
    <t>Výrobce
(dodavatel)</t>
  </si>
  <si>
    <t>Množství</t>
  </si>
  <si>
    <t>Cena / MJ</t>
  </si>
  <si>
    <t>Celkem (Kč)</t>
  </si>
  <si>
    <t>kpl.</t>
  </si>
  <si>
    <t>ks</t>
  </si>
  <si>
    <t>2.10</t>
  </si>
  <si>
    <t>2.11</t>
  </si>
  <si>
    <t>2.12</t>
  </si>
  <si>
    <t>2.13</t>
  </si>
  <si>
    <t>2.14</t>
  </si>
  <si>
    <t>2.15</t>
  </si>
  <si>
    <t>2.16</t>
  </si>
  <si>
    <t>Příjem odpadních vod</t>
  </si>
  <si>
    <t>Pomocné a přípravné práce a konstrukce</t>
  </si>
  <si>
    <t>Těsnící a drobný montážní materiál</t>
  </si>
  <si>
    <t>Drobný montážní materiál</t>
  </si>
  <si>
    <t>Označení potrubí - směr toku, funkce potrubí, dopravovaná látka</t>
  </si>
  <si>
    <t xml:space="preserve">Označení strojů a pohonů </t>
  </si>
  <si>
    <t>2.1</t>
  </si>
  <si>
    <t>2.1.3</t>
  </si>
  <si>
    <t>2.1.4</t>
  </si>
  <si>
    <t>2.1.5</t>
  </si>
  <si>
    <t>Trubka nerezová, podélně svařovaná, mořená Ø 54x2mm
Materiálové provedení: korozivzdorná ocel 1.4404 ( X2CrNiMo 17-12-2) dle ČSN 10088-1</t>
  </si>
  <si>
    <t>2.1.6</t>
  </si>
  <si>
    <t>Lemový nákružek nerezový DN 50 PN 10; Ø 54x2mm; 
Materiálové provedení: korozivzdorná ocel 1.4404 ( X2CrNiMo 17-12-2) dle ČSN 10088-1</t>
  </si>
  <si>
    <t>2.1.7</t>
  </si>
  <si>
    <t>Příruba převlečná DN 50 PN 10; ČSN EN 1092-1+A1 (131170) typ 02
Napojované potrubí: Ø 54x2mm
Materiálové provedení: korozivzdorná ocel 1.4404 ( X2CrNiMo 17-12-2) dle ČSN 10088-1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</si>
  <si>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</si>
  <si>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</si>
  <si>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</si>
  <si>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</si>
  <si>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</si>
  <si>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</si>
  <si>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</si>
  <si>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</si>
  <si>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</si>
  <si>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</si>
  <si>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</si>
  <si>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</si>
  <si>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</si>
  <si>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2.1.22</t>
  </si>
  <si>
    <t>Lemový nákružek nerezový DN 200 PN 10; Ø 206x3mm; 
Materiálové provedení: korozivzdorná ocel 1.4404 ( X2CrNiMo 17-12-2) dle ČSN 10088-1</t>
  </si>
  <si>
    <t>2.1.23</t>
  </si>
  <si>
    <t>Příruba převlečná DN 200 PN 10; ČSN EN 1092-1+A1 (131170) typ 02
Napojované potrubí: Ø 206x3mm
Materiálové provedení: korozivzdorná ocel 1.4404 ( X2CrNiMo 17-12-2) dle ČSN 10088-1</t>
  </si>
  <si>
    <t>2.1.24</t>
  </si>
  <si>
    <t>Koleno 45° nerezové, podélně svařované, poloměr ohybu R= 1,5D; mořené Ø 206x3mm
Materiálové provedení: korozivzdorná ocel 1.4404 ( X2CrNiMo 17-12-2) dle ČSN 10088-1</t>
  </si>
  <si>
    <t>2.1.25</t>
  </si>
  <si>
    <r>
      <t>Mezipřírubové deskové šoupě DN 50 PN 10; oboustranně těsnící; závitové otvory; ovládání ručním kolem
Parametry zařízení: stupeň netěsnosti A dle EN 12266-1; pevnost šedé litiny v tahu min. 25 kg/mm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; 
Příslušenství: ruční ovládací kolo
Materiálové provedení: těleso - šedá litina; vřeteno, uzavírací deska - nerez; vřetenová matice - mosaz; těsnění - NBR; ruční kolo - ocel;  spojovací materiál - nerez
Protikorozní ochrana: kovové díly opatřeny uvnitř i vně epoxidovým nástřikem tl. 250 μm;</t>
    </r>
  </si>
  <si>
    <t>2.1.26</t>
  </si>
  <si>
    <t>2.1.27</t>
  </si>
  <si>
    <t>2.1.28</t>
  </si>
  <si>
    <t>Koleno 90° nerezové, podélně svařované, poloměr ohybu R= 1,5D; mořené Ø 54x2mm
Materiálové provedení: korozivzdorná ocel 1.4404 ( X2CrNiMo 17-12-2) dle ČSN 10088-1</t>
  </si>
  <si>
    <t>2.1.29</t>
  </si>
  <si>
    <t>Koleno 60° nerezové, podélně svařované, poloměr ohybu R= 1,5D; mořené Ø 54x2mm
Materiálové provedení: korozivzdorná ocel 1.4404 ( X2CrNiMo 17-12-2) dle ČSN 10088-1</t>
  </si>
  <si>
    <t>2.1.30</t>
  </si>
  <si>
    <t>2.1.31</t>
  </si>
  <si>
    <t>Kotevní objímka s pryžovou vložkou pro potrubí ocel Ø 54x2,0mm; kotevní a spojovací materiál; chemická kotva pro použití do železobetonové konstrukce; závitová tyč ; ocelová hmoždinka pro železobetonové konstrukce; 
Materiálové provedení: objímka - korozivzdorná ocel 1.4404 ( X2CrNiMo 17-12-2) dle ČSN 10088-1;  pryžová vložka - EPDM; kotevní a spojovací materiál - korozivzdorná ocel 1.4404 ( X2CrNiMo 17-12-2) dle ČSN 10088-1</t>
  </si>
  <si>
    <t>2.1.32</t>
  </si>
  <si>
    <t>2.1.33</t>
  </si>
  <si>
    <t>2.1.34</t>
  </si>
  <si>
    <t>2.1.35</t>
  </si>
  <si>
    <t>2.1.36</t>
  </si>
  <si>
    <t>2.1.37</t>
  </si>
  <si>
    <t>2.1.38</t>
  </si>
  <si>
    <t>Svařovaná podpěra z uzavřených profilů TR 4HR potrubí Ø 206x3mm, kotevní plech, plochá trubní objímka, kotevní a spojovací materiál, délka podpěry 2000mm, 
Materiálové provedení: korozivzdorná ocel 1.4404 ( X2CrNiMo 17-12-2) dle ČSN 10088-1</t>
  </si>
  <si>
    <t>2.1.39</t>
  </si>
  <si>
    <t>Svařovaná podpěra z uzavřených profilů TR 4HR potrubí Ø 206x3mm, kotevní plech, plochá trubní objímka, kotevní a spojovací materiál, délka podpěry 2440mm, 
Materiálové provedení: korozivzdorná ocel 1.4404 ( X2CrNiMo 17-12-2) dle ČSN 10088-1</t>
  </si>
  <si>
    <t>2.1.40</t>
  </si>
  <si>
    <t xml:space="preserve">Tepelná izolace potrubí Ø 54x2mm, šoupěte DN 50 a odvzdušňovacího ventilu DN 50 v celkové délce 1,0m - minerální vata tl. 80mm včetně opláštění hliníkovým plechem, kotevní a spojovací materiál; </t>
  </si>
  <si>
    <t>2.1.41</t>
  </si>
  <si>
    <t>2.2</t>
  </si>
  <si>
    <t>Čerpání přebytečného kalu</t>
  </si>
  <si>
    <t>2.2.2</t>
  </si>
  <si>
    <t>Lemový nákružek nerezový DN 80 PN 10; Ø 84x2mm; 
Materiálové provedení: korozivzdorná ocel 1.4404 ( X2CrNiMo 17-12-2) dle ČSN 10088-1</t>
  </si>
  <si>
    <t>2.2.3</t>
  </si>
  <si>
    <t>Příruba převlečná DN 80 PN 10; ČSN EN 1092-1+A1 (131170) typ 02
Napojované potrubí: Ø 84x2mm
Materiálové provedení: korozivzdorná ocel 1.4404 ( X2CrNiMo 17-12-2) dle ČSN 10088-1</t>
  </si>
  <si>
    <t>2.2.4</t>
  </si>
  <si>
    <t>Redukce centrická podélně svařovaná, mořená Ø 154/84x2mm;
Materiálové provedení: korozivzdorná ocel 1.4404 ( X2CrNiMo 17-12-2) dle ČSN 10088-1</t>
  </si>
  <si>
    <t>2.2.5</t>
  </si>
  <si>
    <t>Trubka nerezová, podélně svařovaná, mořená Ø 156x3mm
Materiálové provedení: korozivzdorná ocel 1.4404 ( X2CrNiMo 17-12-2) dle ČSN 10088-1</t>
  </si>
  <si>
    <t>2.2.6</t>
  </si>
  <si>
    <t>2.2.7</t>
  </si>
  <si>
    <t>Příruba převlečná DN 150 PN 10; ČSN EN 1092-1+A1 (131170) typ 02
Napojované potrubí: Ø 156x3mm
Materiálové provedení: korozivzdorná ocel 1.4404 ( X2CrNiMo 17-12-2) dle ČSN 10088-1</t>
  </si>
  <si>
    <t>2.2.8</t>
  </si>
  <si>
    <t>Koleno 45° nerezové, podélně svařované, poloměr ohybu R= 1,5D; mořené Ø 156x3mm
Materiálové provedení: korozivzdorná ocel 1.4404 ( X2CrNiMo 17-12-2) dle ČSN 10088-1</t>
  </si>
  <si>
    <t>2.2.9</t>
  </si>
  <si>
    <t>Koleno 90° nerezové, podélně svařované, poloměr ohybu R= 1,5D; mořené Ø 156x3mm
Materiálové provedení: korozivzdorná ocel 1.4404 ( X2CrNiMo 17-12-2) dle ČSN 10088-1</t>
  </si>
  <si>
    <t>2.2.10</t>
  </si>
  <si>
    <t>Koleno patní 90° nerezové, podélně svařované, poloměr ohybu R= 1,5D;
mořené Ø 156x3mm; kotevní a spojovací materiál
Materiálové provedení: korozivzdorná ocel 1.4404 ( X2CrNiMo 17-12-2) dle ČSN 10088-1; kotevní a spojovací materiál - korozivzdorná ocel 1.4301 (X5CrNi 18-10) dle ČSN 10088-1</t>
  </si>
  <si>
    <t>Deskové obousměrně těsnící šoupě DN 150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90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920mm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uzavírání výtlaku přebytečného kalu v nádrži AN 13.1</t>
  </si>
  <si>
    <t>Deskové obousměrně těsnící šoupě DN 150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90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570mm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uzavírání výtlaku přebytečného kalu v nádrži AN 13.2 až AN 13.4</t>
  </si>
  <si>
    <t>2.2.13</t>
  </si>
  <si>
    <t>Kompenzátor přímý s jednou vlnou DN 150 PN 10
Parametry zařízení: stavební délka 250mm; stlačení 45mm; roztažení 20mm; radiální posun ± 28mm; vyosení ±9,6°; 
Médium: odpadní voda
Materiálové provedení: příruba - uhlíková ocel s protikorozním nátěrem; měch - EPDM;</t>
  </si>
  <si>
    <t>2.2.14</t>
  </si>
  <si>
    <t>Kotevní objímka s pryžovou vložkou pro potrubí ocel Ø156x3mm; kotevní a spojovací materiál; chemická kotva pro použití do železobetonové konstrukce; závitová tyč ; ocelová hmoždinka pro železobetonové konstrukce; 
Materiálové provedení: objímka - korozivzdorná ocel 1.4404 ( X2CrNiMo 17-12-2) dle ČSN 10088-1;  pryžová vložka - EPDM; kotevní a spojovací materiál - korozivzdorná ocel 1.4404 ( X2CrNiMo 17-12-2) dle ČSN 10088-1</t>
  </si>
  <si>
    <t>2.2.15</t>
  </si>
  <si>
    <t>Axiálně pevná spojka pro nerezové potrubí  Ø 156x3mm
Parametry: pracovní tlak - do 3,0 bar; přenos axiálních sil v celém rozsahu pracovního tlaku; 
Materiálové provedení: plášť, kotvící kroužek - 1.4404; šrouby - 1.4404; čepy - 1.4404, těsnící manžeta - EPDM</t>
  </si>
  <si>
    <t>2.2.16</t>
  </si>
  <si>
    <t>2.2.17</t>
  </si>
  <si>
    <t>2.2.18</t>
  </si>
  <si>
    <t>2.2.19</t>
  </si>
  <si>
    <t>2.2.20</t>
  </si>
  <si>
    <t>2.2.21</t>
  </si>
  <si>
    <t>Deskové obousměrně těsnící šoupě DN 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78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90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959mm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vypouštění výtlačného potrubí přebytečného kalu</t>
  </si>
  <si>
    <t>2.2.23</t>
  </si>
  <si>
    <r>
      <t>Mezipřírubové deskové šoupě DN 150 PN 10; oboustranně těsnící; závitové otvory; ovládání ručním kolem
Parametry zařízení: stupeň netěsnosti A dle EN 12266-1; pevnost šedé litiny v tahu min. 25 kg/mm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; 
Příslušenství: ruční ovládací kolo
Materiálové provedení: těleso - šedá litina; vřeteno, uzavírací deska - nerez; vřetenová matice - mosaz; těsnění - NBR; ruční kolo - ocel;  spojovací materiál - nerez
Protikorozní ochrana: kovové díly opatřeny uvnitř i vně epoxidovým nástřikem tl. 250 μm;</t>
    </r>
  </si>
  <si>
    <t>2.2.24</t>
  </si>
  <si>
    <t>Deskové obousměrně těsnící šoupě DN 150 PN 10 pro odpadní vody s osazeným a seřízeným elektropohonem; 
Parametry armatury: stupeň netěsnosti A dle EN 12266-1; pevnost šedé litiny v tahu 
min. 25 kg/mm2; oboustranně integrovaná stěrka pro čištění uzavírací desky šoupěte; těsnot B dle DIN EN 12661;
Parametry pohonu: rychlost otevřeno/zavřeno 90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Materiálové provedení: těleso - šedá litina; vřeteno, uzavírací deska - nerez; vřetenová matice - mosaz; těsnění - NBR; ruční kolo - ocel;  spojovací materiál - nerez
Protikorozní ochrana: kovové díly (ocel, litina) opatřeny uvnitř i vně epoxidovým nástřikem tl. 250 μm;
Účel: uzavírání výtlaku přebytečného kalu v kolektoru</t>
  </si>
  <si>
    <t>2.2.26</t>
  </si>
  <si>
    <t>2.2.27</t>
  </si>
  <si>
    <t>Nipl přivařovací DN 50 PN 10 s vnějším závitem 2"
Materiálové provedení: korozivzdorná ocel 1.4404 ( X2CrNiMo 17-12-2) dle ČSN 10088-1</t>
  </si>
  <si>
    <t>2.2.28</t>
  </si>
  <si>
    <t xml:space="preserve">Kulový kohout nerezový plnoprůtokový, třídílný, DN 50 PN 16, vnitřní závity 2", s pákou
Materiálové provedení: těleso, koule - nerezová ocel DIN 1.4401; těsnění PTFE; </t>
  </si>
  <si>
    <t>2.2.29</t>
  </si>
  <si>
    <t>Nerezová bajonetová spojka C52 s vnějším závitem 2"</t>
  </si>
  <si>
    <t>2.2.30</t>
  </si>
  <si>
    <t>Pružná hadice tlaková DN 50 s PVC výztužnou spirálou pro tvarovou stálost průřezu hadice a nerezovou bajonetovou koncovkou C52; celková délka hadice 10m</t>
  </si>
  <si>
    <t>2.2.31</t>
  </si>
  <si>
    <t>Nerezový plech s navařenými výztuhami osazený na svislou železobetonou konstrukci pro kotvení horního držáku vodících tyčí čerpadla Poz.2.2.1
Rozměry: délka 400mm; šířka 200mm; výška 100mm; tl. plechu 5mm
Příslušenství: kotevní materiál do železobetonové konstrukce; spojovací materiál
Materiálové provedení: korozivzdorná ocel 1.4301 (X5CrNi 18-10) dle ČSN 10088-1</t>
  </si>
  <si>
    <t>2.2.32</t>
  </si>
  <si>
    <t>Kotevní navařovací podpěra s dvojicí sedel pro navaření na potrubí Ø 156x3 a Ø 206x3mm
Materiálové provedení: korozivzdorná ocel 1.4404 ( X2CrNiMo 17-12-2) dle ČSN 10088-1</t>
  </si>
  <si>
    <t>2.2.33</t>
  </si>
  <si>
    <t>Kotevní patka zvedacího zařízení Poz.2.2.34 pro kotvení na svislou železobetonovou konstrukci, nosnost 150 kg;
spojovací a kotevní materiál korozivzdorná ocel 1.4404 ( X2CrNiMo 17-12-2) dle ČSN 10088-1; zákrytové víčko sloupu patky;
Materiálové provedení: žárově pozinkovaná ocel</t>
  </si>
  <si>
    <t>2.2.34</t>
  </si>
  <si>
    <t>2.2.35</t>
  </si>
  <si>
    <t>2.2.36</t>
  </si>
  <si>
    <t>Svařovaná podpěra z uzavřených profilů TR 4HR potrubí 1x Ø 206x3mm, 1x Ø 156x3mm, kotevní plech, ploché trubní objímky, kotevní a spojovací materiál, délka podpěry 1100mm, 
Materiálové provedení: korozivzdorná ocel 1.4404 ( X2CrNiMo 17-12-2) dle ČSN 10088-1</t>
  </si>
  <si>
    <t>2.2.37</t>
  </si>
  <si>
    <t>Svařovaná podpěra z uzavřených profilů TR 4HR potrubí 1x Ø 156x3mm, kotevní plech, ploché trubní objímky, kotevní a spojovací materiál, výška podpěry 320mm, 
Materiálové provedení: korozivzdorná ocel 1.4301 (X5CrNi 18-10) dle ČSN 10088-1</t>
  </si>
  <si>
    <t>2.2.38</t>
  </si>
  <si>
    <t>Svařovaná podpěra z uzavřených profilů TR 4HR potrubí 1x Ø 156x3mm, kotevní plech, ploché trubní objímky, kotevní a spojovací materiál, výška podpěry 100mm, 
Materiálové provedení: korozivzdorná ocel 1.4301 (X5CrNi 18-10) dle ČSN 10088-1</t>
  </si>
  <si>
    <t>2.2.39</t>
  </si>
  <si>
    <t>Nerezová svařovaná konstrukce pro osazení sloupového stojanu s elektropohonem uzavíracího šoupěte Poz.2.2.1, 2.2.12, 2.2.22, uzavřené profily TR 4HR, kotevní a spojovací materiál, kotvení na železobetonové trámy 200x150mm, délka 850mm,
Materiálové provedení: korozivzdorná ocel 1.4404 ( X2CrNiMo 17-12-2) dle ČSN 10088-1</t>
  </si>
  <si>
    <t>2.3</t>
  </si>
  <si>
    <t>Čerpání mezi nádržemi</t>
  </si>
  <si>
    <t>2.3.1</t>
  </si>
  <si>
    <t>2.3.2</t>
  </si>
  <si>
    <t>Lemový nákružek nerezový DN 150 PN 10; Ø 156x3mm; 
Materiálové provedení: korozivzdorná ocel 1.4404 ( X2CrNiMo 17-12-2) dle ČSN 10088-1</t>
  </si>
  <si>
    <t>2.3.3</t>
  </si>
  <si>
    <t>Deskové obousměrně těsnící šoupě DN 150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90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990mm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uzavírání výtlačného potrubí čerpání předčištěné vody mezi nádržemi AN13.1 až 13.4</t>
  </si>
  <si>
    <t>Deskové obousměrně těsnící šoupě DN 150 PN 10 pro odpadní vody s osazeným a seřízeným elektropohonem; 
Parametry armatury: stupeň netěsnosti A dle EN 12266-1; pevnost šedé litiny v tahu 
min. 25 kg/mm2; oboustranně integrovaná stěrka pro čištění uzavírací desky šoupěte; těsnot B dle DIN EN 12661;
Parametry pohonu: rychlost otevřeno/zavřeno 90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Materiálové provedení: těleso - šedá litina; vřeteno, uzavírací deska - nerez; vřetenová matice - mosaz; těsnění - NBR; ruční kolo - ocel;  spojovací materiál - nerez
Protikorozní ochrana: kovové díly (ocel, litina) opatřeny uvnitř i vně epoxidovým nástřikem tl. 250 μm;
Účel: uzavírání výtlaku čerpadel předčištěné vody pro čerpání mezi nádržemi</t>
  </si>
  <si>
    <t>2.3.6</t>
  </si>
  <si>
    <t>2.3.7</t>
  </si>
  <si>
    <t>Trubka nerezová, podélně svařovaná, mořená Ø 156x3m
Materiálové provedení: korozivzdorná ocel 1.4404 ( X2CrNiMo 17-12-2) dle ČSN 10088-1</t>
  </si>
  <si>
    <t>2.3.8</t>
  </si>
  <si>
    <t>2.3.9</t>
  </si>
  <si>
    <t>Kompenzátor přímý s jednou vlnou DN 150 PN 10
Parametry zařízení: stavební délka 250m; stlačení 45mm; roztažení 20mm; radiální posun ± 28mm; vyosení ±9,6°; 
Médium: odpadní voda
Materiálové provedení: příruba - uhlíková ocel s protikorozním nátěrem; měch - EPDM;</t>
  </si>
  <si>
    <t>2.3.10</t>
  </si>
  <si>
    <t>Nerezová svařovaná konstrukce pro osazení sloupového stojanu s elektropohonem uzavíracího šoupěte Poz.2.3.4, uzavřené profily TR 4HR, kotevní a spojovací materiál, kotvení na železobetonové trámy 200x150mm, délka 850mm,
Materiálové provedení: korozivzdorná ocel 1.4404 ( X2CrNiMo 17-12-2) dle ČSN 10088-1</t>
  </si>
  <si>
    <t>2.4</t>
  </si>
  <si>
    <t>Přívod ředící vody</t>
  </si>
  <si>
    <t>2.4.1</t>
  </si>
  <si>
    <t>Trubka ocelová Ø 219,1x6,3mm
Materiálové provedení: ocel ČSN 11 375 (11 373)</t>
  </si>
  <si>
    <t>2.4.2</t>
  </si>
  <si>
    <t>Příruba ocelová přivařovací DN 200 PN 10; ČSN EN 1092-1+A1 (131170) typ 01
Napojované potrubí: Ø 219,1x6,3mm
Materiálové provedení: ocel ČSN 11 375</t>
  </si>
  <si>
    <t>2.4.3</t>
  </si>
  <si>
    <t>2.4.4</t>
  </si>
  <si>
    <t>2.4.5</t>
  </si>
  <si>
    <t>Trubka nerezová, podélně svařovaná, mořená Ø 206x3m
Materiálové provedení: korozivzdorná ocel 1.4404 ( X2CrNiMo 17-12-2) dle ČSN 10088-1</t>
  </si>
  <si>
    <t>2.4.6</t>
  </si>
  <si>
    <t>Koleno patní 90° nerezové, podélně svařované, poloměr ohybu R= 1,5D;
mořené Ø 206x3mm; kotevní a spojovací materiál
Materiálové provedení: korozivzdorná ocel 1.4404 ( X2CrNiMo 17-12-2) dle ČSN 10088-1; kotevní a spojovací materiál - korozivzdorná ocel 1.4301 (X5CrNi 18-10) dle ČSN 10088-1</t>
  </si>
  <si>
    <t>2.4.7</t>
  </si>
  <si>
    <t>Koleno 90° nerezové, podélně svařované, poloměr ohybu R= 1,5D; mořené Ø 206x3mm
Materiálové provedení: korozivzdorná ocel 1.4404 ( X2CrNiMo 17-12-2) dle ČSN 10088-1</t>
  </si>
  <si>
    <t>2.4.8</t>
  </si>
  <si>
    <r>
      <t>Mezipřírubové deskové šoupě DN 200 PN 10; oboustranně těsnící; závitové otvory; ovládání ručním kolem
Parametry zařízení: stupeň netěsnosti A dle EN 12266-1; pevnost šedé litiny v tahu min. 25 kg/mm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; 
Příslušenství: ruční ovládací kolo
Materiálové provedení: těleso - šedá litina; vřeteno, uzavírací deska - nerez; vřetenová matice - mosaz; těsnění - NBR; ruční kolo - ocel;  spojovací materiál - nerez
Protikorozní ochrana: kovové díly opatřeny uvnitř i vně epoxidovým nástřikem tl. 250 μm;</t>
    </r>
  </si>
  <si>
    <t>2.4.9</t>
  </si>
  <si>
    <r>
      <t xml:space="preserve">Montážní vložka přírubová DN 200 PN 10 bez průchozích šroubů; atest pro styk s pitnou vodou; stavební délka 225mm </t>
    </r>
    <r>
      <rPr>
        <sz val="8"/>
        <rFont val="Calibri"/>
        <family val="2"/>
        <charset val="238"/>
      </rPr>
      <t xml:space="preserve">± </t>
    </r>
    <r>
      <rPr>
        <sz val="8"/>
        <rFont val="Arial"/>
        <family val="2"/>
        <charset val="238"/>
      </rPr>
      <t>10mm; 
Materiálové provedení: vnější ochranný díl, vnitřní posuvný díl - ocel tř.11; šrouby, matice, podložky - nerezová ocel tř. 17;
Protikorozní ochrana: epoxidový nástřik vnitřních a vnějších povrchů v kvalitě GSK</t>
    </r>
  </si>
  <si>
    <t>Deskové obousměrně těsnící šoupě DN 200 PN 10 pro odpadní vody s osazeným a seřízeným elektropohonem; 
Parametry armatury: stupeň netěsnosti A dle EN 12266-1; pevnost šedé litiny v tahu 
min. 25 kg/mm2; oboustranně integrovaná stěrka pro čištění uzavírací desky šoupěte; těsnot B dle DIN EN 12661;
Parametry pohonu: rychlost otevřeno/zavřeno 120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Materiálové provedení: těleso - šedá litina; vřeteno, uzavírací deska - nerez; vřetenová matice - mosaz; těsnění - NBR; ruční kolo - ocel;  spojovací materiál - nerez
Protikorozní ochrana: kovové díly (ocel, litina) opatřeny uvnitř i vně epoxidovým nástřikem tl. 250 μm;
Účel: uzavírání přívodu ředící vody v kolektoru</t>
  </si>
  <si>
    <t>2.4.11</t>
  </si>
  <si>
    <t>Nipl přivařovací DN 25 PN 10 s vnějším závitem 1"
Materiálové provedení: korozivzdorná ocel 1.4404 ( X2CrNiMo 17-12-2) dle ČSN 10088-1</t>
  </si>
  <si>
    <t>2.4.12</t>
  </si>
  <si>
    <t>Koleno 90° nerezové, podélně svařované, poloměr ohybu R= 1,5D; mořené Ø 28x1,5mm
Materiálové provedení: korozivzdorná ocel 1.4404 ( X2CrNiMo 17-12-2) dle ČSN 10088-1</t>
  </si>
  <si>
    <t>2.4.13</t>
  </si>
  <si>
    <t xml:space="preserve">Kulový kohout nerezový plnoprůtokový, třídílný, DN 25 PN 16, vnitřní závity 1", s pákou
Materiálové provedení: těleso, koule - nerezová ocel DIN 1.4401; těsnění PTFE; </t>
  </si>
  <si>
    <t>2.4.14</t>
  </si>
  <si>
    <t>Vsuvka jednoznačná DN 25 vnější závity 1"
Materiálové provedení: korozivzdorná ocel 1.4404 ( X2CrNiMo 17-12-2) dle ČSN 10088-1</t>
  </si>
  <si>
    <t>2.4.15</t>
  </si>
  <si>
    <t>Šroubení přímé DN 25 PN 16 vnitřní závity 1"
Materiálové provedení: korozivzdorná ocel 1.4404 (X2CrNiMo 17-12-2) dle ČSN 10088-1</t>
  </si>
  <si>
    <t>2.4.16</t>
  </si>
  <si>
    <t>Trubka nerezová, podélně svařovaná, mořená Ø 28x1,5m
Materiálové provedení: korozivzdorná ocel 1.4404 ( X2CrNiMo 17-12-2) dle ČSN 10088-1</t>
  </si>
  <si>
    <t>2.4.17</t>
  </si>
  <si>
    <t>Kotevní objímka s pryžovou vložkou pro potrubí ocel Ø 28x1,5mm; kotevní a spojovací materiál; chemická kotva pro použití do železobetonové konstrukce; závitová tyč ; ocelová hmoždinka pro železobetonové konstrukce; 
Materiálové provedení: objímka - korozivzdorná ocel 1.4404 ( X2CrNiMo 17-12-2) dle ČSN 10088-1;  pryžová vložka - EPDM; kotevní a spojovací materiál - korozivzdorná ocel 1.4404 ( X2CrNiMo 17-12-2) dle ČSN 10088-1</t>
  </si>
  <si>
    <t>2.4.18</t>
  </si>
  <si>
    <t>2.4.19</t>
  </si>
  <si>
    <t>2.4.20</t>
  </si>
  <si>
    <t>2.4.21</t>
  </si>
  <si>
    <t>2.4.22</t>
  </si>
  <si>
    <t>Svařovaná podpěra z uzavřených profilů TR 4HR potrubí 1x Ø 206x3mm, kotevní plech, ploché trubní objímky, kotevní a spojovací materiál, výška podpěry 300mm, 
Materiálové provedení: korozivzdorná ocel 1.4301 (X5CrNi 18-10) dle ČSN 10088-1</t>
  </si>
  <si>
    <t>2.5</t>
  </si>
  <si>
    <t>Úprava stávajících prostupů do nádrže AN13.4</t>
  </si>
  <si>
    <t>2.5.1</t>
  </si>
  <si>
    <t>Příruba ocelová zaslepovací DN 500 PN 10; ČSN EN 1092-1+A1 (131170) typ 05
Pozn.: jmenovitý tlak příruby ověřit na stavbě
Materiálové provedení: ocel ČSN 11 375</t>
  </si>
  <si>
    <t>2.5.2</t>
  </si>
  <si>
    <t>Příruba ocelová přivařovací DN 500 PN 10; ČSN EN 1092-1+A1 (131170) typ 01
Napojované potrubí: stávající potrubí ocel DN 500 (přesný rozměr potrubí ověřit na stavbě)
Materiálové provedení: ocel ČSN 11 375</t>
  </si>
  <si>
    <t>2.5.3</t>
  </si>
  <si>
    <t>Příruba nerezová typická zaslepovací DN 500 PN 10; ČSN EN 1092-1+A1 (131170) typ 05; 1x otvor pro potrubí Ø 206x3mm; 1x otvor pro potrubí Ø 156x3mm; 
Pozn.: potrubí Ø 206x3mm a Ø 156x3mm budou k přírubě v rámci montáže přivařeny pro vytvoření vodotěsného spoje
Materiálové provedení: korozivzdorná ocel 1.4404 ( X2CrNiMo 17-12-2) dle ČSN 10088-1</t>
  </si>
  <si>
    <t>2.5.4</t>
  </si>
  <si>
    <t>Příruba nerezová typická zaslepovací DN 500 PN 10; ČSN EN 1092-1+A1 (131170) typ 05; 1x otvor pro potrubí Ø 206x3mm;
Pozn.: potrubí Ø 206x3mm bude k přírubě v rámci montáže přivařeny pro vytvoření vodotěsného spoje
Materiálové provedení: korozivzdorná ocel 1.4404 ( X2CrNiMo 17-12-2) dle ČSN 10088-1</t>
  </si>
  <si>
    <t>2.5.5</t>
  </si>
  <si>
    <t>Zaslepení stávajícího potrubí ocel DN 500 (přesný vnitřní rozměr ověřit na stavbě); kruhový plech DN 500 tl. 5,0mm s přivařenými výstuhami pro zajištění tvarové stálosti plechu
Materiálové provedení: ocel ČSN 11 373</t>
  </si>
  <si>
    <t>2.5.6</t>
  </si>
  <si>
    <t>Trubka ocelová Ø 508x8mm
Pozn.: prodloužení stávajícího potrubí DN 500, rozměr trubky přizpůsobit stávajícímu potrubí
Materiálové provedení: ocel ČSN 11 373</t>
  </si>
  <si>
    <t>2.6</t>
  </si>
  <si>
    <t>2.6.1</t>
  </si>
  <si>
    <t>Příruba ocelová přivařovací DN 800 PN 10; ČSN EN 1092-1+A1 (131170) typ 01
Napojované potrubí: stávající potrubí ocel DN 800, vnější Ø 820mm (přesný rozměr potrubí ověřit na stavbě)
Materiálové provedení: ocel ČSN 11 375</t>
  </si>
  <si>
    <t>2.6.2</t>
  </si>
  <si>
    <t>Příruba ocelová atypická zaslepovací DN 800 PN 10; ČSN EN 1092-1+A1 (131170) typ 05; 1x otvor pro navaření potrubí Ø 219,1x6,3mm;
Materiálové provedení: ocel ČSN 11 375</t>
  </si>
  <si>
    <t>2.6.3</t>
  </si>
  <si>
    <t>2.6.4</t>
  </si>
  <si>
    <t>2.6.5</t>
  </si>
  <si>
    <t>2.6.6</t>
  </si>
  <si>
    <t>2.6.7</t>
  </si>
  <si>
    <t>2.6.8</t>
  </si>
  <si>
    <t>Deskové obousměrně těsnící šoupě DN 200 PN 10 pro odpadní vody s osazeným a seřízeným elektropohonem; 
Parametry armatury: stupeň netěsnosti A dle EN 12266-1; pevnost šedé litiny v tahu 
min. 25 kg/mm2; oboustranně integrovaná stěrka pro čištění uzavírací desky šoupěte; těsnot B dle DIN EN 12661;
Parametry pohonu: rychlost otevřeno/zavřeno 120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Materiálové provedení: těleso - šedá litina; vřeteno, uzavírací deska - nerez; vřetenová matice - mosaz; těsnění - NBR; ruční kolo - ocel;  spojovací materiál - nerez
Protikorozní ochrana: kovové díly (ocel, litina) opatřeny uvnitř i vně epoxidovým nástřikem tl. 250 μm;
Účel: uzavírání přívodu vratného kalu v kolektoru</t>
  </si>
  <si>
    <t>2.6.10</t>
  </si>
  <si>
    <t>2.6.11</t>
  </si>
  <si>
    <t>2.6.12</t>
  </si>
  <si>
    <t>2.6.13</t>
  </si>
  <si>
    <t>2.6.14</t>
  </si>
  <si>
    <t>Trubka nerezová, podélně svařovaná, mořená Ø 54x2m
Materiálové provedení: korozivzdorná ocel 1.4404 ( X2CrNiMo 17-12-2) dle ČSN 10088-1</t>
  </si>
  <si>
    <t>2.6.15</t>
  </si>
  <si>
    <t>2.6.16</t>
  </si>
  <si>
    <t>Dno klenuté mořené Ø 206x3mm dle DIN 28011
Materiálové provedení: korozivzdorná ocel 1.4404 ( X2CrNiMo 17-12-2) dle ČSN 10088-1</t>
  </si>
  <si>
    <t>2.6.17</t>
  </si>
  <si>
    <t>Ocelový oblouk 45° Ø 219,1x6,3mm typ 3D dle ČSN EN 10253-1
Materiálové provedení: ocel ČSN 11 373 (11 375)</t>
  </si>
  <si>
    <t>2.6.18</t>
  </si>
  <si>
    <t>Koleno 30° nerezové, podélně svařované, poloměr ohybu R= 1,5D; mořené Ø 206x3mm
Materiálové provedení: korozivzdorná ocel 1.4404 ( X2CrNiMo 17-12-2) dle ČSN 10088-1</t>
  </si>
  <si>
    <t>2.6.19</t>
  </si>
  <si>
    <t>2.6.20</t>
  </si>
  <si>
    <t>2.6.21</t>
  </si>
  <si>
    <t>2.6.22</t>
  </si>
  <si>
    <t>2.6.23</t>
  </si>
  <si>
    <t>2.6.24</t>
  </si>
  <si>
    <t>Kompenzátor přímý s jednou vlnou DN 200 PN 10
Parametry zařízení: stavební délka 250mm; stlačení 35mm; roztažení 25mm; radiální posun ± 25mm; vyosení ±11,8°; 
Médium: odpadní voda
Materiálové provedení: příruba - uhlíková ocel s protikorozním nátěrem; měch - EPDM;</t>
  </si>
  <si>
    <t>2.6.25</t>
  </si>
  <si>
    <t>2.6.26</t>
  </si>
  <si>
    <t>2.6.27</t>
  </si>
  <si>
    <t>Deskové obousměrně těsnící šoupě DN 150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90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1370mm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uzavírání přívodu vratného kalu a ředící vody do nádrží AN13.1 až AN13.4</t>
  </si>
  <si>
    <t>2.6.29</t>
  </si>
  <si>
    <t>2.6.30</t>
  </si>
  <si>
    <t>2.6.31</t>
  </si>
  <si>
    <t>2.6.32</t>
  </si>
  <si>
    <t>2.6.33</t>
  </si>
  <si>
    <t>2.6.34</t>
  </si>
  <si>
    <t>2.6.35</t>
  </si>
  <si>
    <t>2.6.36</t>
  </si>
  <si>
    <t>Kotevní objímka s pryžovou vložkou pro potrubí ocel Ø 54x2mm; kotevní a spojovací materiál; chemická kotva pro použití do železobetonové konstrukce; závitová tyč ; ocelová hmoždinka pro železobetonové konstrukce; 
Materiálové provedení: objímka - korozivzdorná ocel 1.4404 ( X2CrNiMo 17-12-2) dle ČSN 10088-1;  pryžová vložka - EPDM; kotevní a spojovací materiál - korozivzdorná ocel 1.4404 ( X2CrNiMo 17-12-2) dle ČSN 10088-1</t>
  </si>
  <si>
    <t>Deskové obousměrně těsnící šoupě DN 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78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90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1640mm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uzavírání vypouštění potrubí přívodu vratného kalu a ředící vody</t>
  </si>
  <si>
    <t>2.6.38</t>
  </si>
  <si>
    <t>2.6.39</t>
  </si>
  <si>
    <t>Nerezová svařovaná konstrukce pro osazení sloupového stojanu s elektropohonem uzavíracího šoupěte Poz.2.6.28, uzavřené profily TR 4HR, kotevní a spojovací materiál, kotvení na železobetonové trámy 200x150mm, délka 850mm,
Materiálové provedení: korozivzdorná ocel 1.4404 ( X2CrNiMo 17-12-2) dle ČSN 10088-1</t>
  </si>
  <si>
    <t>2.7</t>
  </si>
  <si>
    <t>Míchání nádrží AN13.1 a AN13.2</t>
  </si>
  <si>
    <t>2.7.2</t>
  </si>
  <si>
    <t>Kotevní patka zvedacího zařízení Poz.2.7.3 pro kotvení na svislou železobetonovou konstrukci, pro manipulaci s míchadlem Poz.2.7.1;
spojovací a kotevní materiál korozivzdorná ocel 1.4404 ( X2CrNiMo 17-12-2) dle ČSN 10088-1; zákrytové víčko sloupu patky;
Materiálové provedení: korozivzdorná ocel</t>
  </si>
  <si>
    <t>2.7.3</t>
  </si>
  <si>
    <t>Zvedací zařízení, otočné, sloupové, dvoudílné přenosné s nastavitelným výložníkem; ručním vrátkem; nerezovým lanem se závěsným okem, pro osazení do kotevních patek Poz.2.7.2
Materiálové provedení: sloup, objímka, rameno, lano - korozivzdorná ocel</t>
  </si>
  <si>
    <t>2.8</t>
  </si>
  <si>
    <t>2.8.1</t>
  </si>
  <si>
    <t>Kompletní plovákový odběr předčištěné vody včetně plováku se čtyřmi vodícími oky, otočným odběrným hrdlem Ø 206x3mm s napojením na hadici Ø 159x3mm, 2kpl. vodících tyčí se zarážkami  a kotevními patkami pro připevnění na dno nádrže, horní držáky vodících tyčí, kotevní a spojovací materiál, 
Materiálové provedení: korozivzdorná ocel 1.4401 ( X5CrNiMo 17-12-2) dle ČSN 10088-1</t>
  </si>
  <si>
    <t>2.8.2</t>
  </si>
  <si>
    <t>Pružná polyuretanová hadice vnější Ø 172x6,2mm s tvarově stálým kruhovým průřezem, výztužná spirála PVC, hladký vnitřní povrch, zvlněný vnější povrch, vysoká odolnost proti abrazi, povětrnostním vlivům a většině chemikálií; 
Parametry zařízení: hmotnost 1,66 kg/m; poloměr ohybu 220 mm; vakum 3,0 m v.s.; provozní teploty -20°C až +80°C</t>
  </si>
  <si>
    <t>2.8.3</t>
  </si>
  <si>
    <t>Hadicová spona pro vysokou zátěž pro hadici Ø 172mm (Poz.2.8.2) 
Materiálové provedení: korozivzdorná ocel 1.4401 ( X5CrNiMo 17-12-2) dle ČSN 10088-1</t>
  </si>
  <si>
    <t>2.8.4</t>
  </si>
  <si>
    <t>2.8.5</t>
  </si>
  <si>
    <t>2.8.6</t>
  </si>
  <si>
    <t>2.8.7</t>
  </si>
  <si>
    <t>2.8.8</t>
  </si>
  <si>
    <t>Trubka ocelová Ø 159x4,5mm
Materiálové provedení: ocel ČSN 11 375 (11 373)</t>
  </si>
  <si>
    <t>2.8.9</t>
  </si>
  <si>
    <t>Příruba ocelová přivařovací DN 150 PN 10; ČSN EN 1092-1+A1 (131170) typ 01
Napojované potrubí: Ø 159x4,5mm
Materiálové provedení: ocel ČSN 11 375</t>
  </si>
  <si>
    <t>2.8.10</t>
  </si>
  <si>
    <t>Ocelový oblouk 45° Ø 159x4,5mm typ 3D dle ČSN EN 10253-1
Materiálové provedení: ocel ČSN 11 373 (11 375)</t>
  </si>
  <si>
    <t>Přírubové šoupě DN 150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
Parametry pohonu: rychlost otevřeno/zavřeno 183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5750mm (přesnou vzdálenost ověřit na stavbě); ovládací sloup pro osazení na vodorovnou plochu; servopohon; kotevní a spojovací materiál; montáž; zprovoznění; seřízení servopohonu; 
Materiálové provedení armatury: těleso, víko, klín - tvárná litina; pogumování klínu EPDM, ucpávkové těsnění - NBR; vřeteno - nerez; vřetenová matice - bronz; spojovací materiál - nerez; ucpávkový šroub - mosaz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uzavírání přívodu předčištěné vody do čerpacích jímek předčištěné vody</t>
  </si>
  <si>
    <t>2.8.12</t>
  </si>
  <si>
    <t>2.8.14</t>
  </si>
  <si>
    <t>2.8.15</t>
  </si>
  <si>
    <t>2.8.16</t>
  </si>
  <si>
    <t>2.8.17</t>
  </si>
  <si>
    <t>2.8.18</t>
  </si>
  <si>
    <t>2.8.19</t>
  </si>
  <si>
    <t>Koleno 30° nerezové, podélně svařované, poloměr ohybu R= 1,5D; mořené Ø 156x3mm
Materiálové provedení: korozivzdorná ocel 1.4404 ( X2CrNiMo 17-12-2) dle ČSN 10088-1</t>
  </si>
  <si>
    <t>2.8.20</t>
  </si>
  <si>
    <t>2.8.21</t>
  </si>
  <si>
    <t>2.8.22</t>
  </si>
  <si>
    <t>2.8.23</t>
  </si>
  <si>
    <t>Kotevní objímka s pryžovou vložkou pro potrubí ocel Ø 156x3mm; kotevní a spojovací materiál; chemická kotva pro použití do železobetonové konstrukce; závitová tyč ; ocelová hmoždinka pro železobetonové konstrukce; 
Materiálové provedení: objímka - korozivzdorná ocel 1.4404 ( X2CrNiMo 17-12-2) dle ČSN 10088-1;  pryžová vložka - EPDM; kotevní a spojovací materiál - korozivzdorná ocel 1.4404 ( X2CrNiMo 17-12-2) dle ČSN 10088-1</t>
  </si>
  <si>
    <t>Deskové obousměrně těsnící šoupě DN 150 PN 10 pro odpadní vody s osazeným a seřízeným elektropohonem; 
Parametry armatury: stupeň netěsnosti A dle EN 12266-1; pevnost šedé litiny v tahu 
min. 25 kg/mm2; oboustranně integrovaná stěrka pro čištění uzavírací desky šoupěte; těsnot B dle DIN EN 12661;
Parametry pohonu: rychlost otevřeno/zavřeno 90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Materiálové provedení: těleso - šedá litina; vřeteno, uzavírací deska - nerez; vřetenová matice - mosaz; těsnění - NBR; ruční kolo - ocel;  spojovací materiál - nerez
Protikorozní ochrana: kovové díly (ocel, litina) opatřeny uvnitř i vně epoxidovým nástřikem tl. 250 μm;
Účel: uzavírání výtlaku předčištěné vody z čerpací jímky</t>
  </si>
  <si>
    <t>2.8.25</t>
  </si>
  <si>
    <t>Nerezová svařovaná konstrukce s výztuhami pro osazení na svislou železobetonou konstrukci pro kotvení horního držáku vodících tyčí čerpadla Poz.2.8.13
Rozměry: délka 1000mm; výška 100mm
Příslušenství: kotevní materiál do železobetonové konstrukce; spojovací materiál
Materiálové provedení: korozivzdorná ocel 1.4301 (X5CrNi 18-10) dle ČSN 10088-1</t>
  </si>
  <si>
    <t>2.8.26</t>
  </si>
  <si>
    <t>2.8.27</t>
  </si>
  <si>
    <t>2.8.28</t>
  </si>
  <si>
    <t>2.8.29</t>
  </si>
  <si>
    <t>2.8.30</t>
  </si>
  <si>
    <t>2.8.31</t>
  </si>
  <si>
    <t>2.8.32</t>
  </si>
  <si>
    <t>2.8.33</t>
  </si>
  <si>
    <t>2.8.34</t>
  </si>
  <si>
    <t>Axiálně pevná spojka pro nerezové potrubí  Ø 206x3mm
Parametry: pracovní tlak - do 3,0 bar; přenos axiálních sil v celém rozsahu pracovního tlaku; 
Materiálové provedení: plášť, kotvící kroužek - 1.4404; šrouby - 1.4404; čepy - 1.4404, těsnící manžeta - EPDM</t>
  </si>
  <si>
    <t>2.8.35</t>
  </si>
  <si>
    <t>2.8.36</t>
  </si>
  <si>
    <t>2.8.37</t>
  </si>
  <si>
    <t>2.8.38</t>
  </si>
  <si>
    <t>Deskové obousměrně těsnící šoupě DN 200 PN 10 pro odpadní vody s osazeným a seřízeným elektropohonem; 
Parametry armatury: stupeň netěsnosti A dle EN 12266-1; pevnost šedé litiny v tahu 
min. 25 kg/mm2; oboustranně integrovaná stěrka pro čištění uzavírací desky šoupěte; těsnot B dle DIN EN 12661;
Parametry pohonu: rychlost otevřeno/zavřeno 120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Materiálové provedení: těleso - šedá litina; vřeteno, uzavírací deska - nerez; vřetenová matice - mosaz; těsnění - NBR; ruční kolo - ocel;  spojovací materiál - nerez
Protikorozní ochrana: kovové díly (ocel, litina) opatřeny uvnitř i vně epoxidovým nástřikem tl. 250 μm;
Účel: uzavírání výtlaku předčištěné vody v kolektoru</t>
  </si>
  <si>
    <t>2.8.40</t>
  </si>
  <si>
    <t>2.8.41</t>
  </si>
  <si>
    <t>2.8.42</t>
  </si>
  <si>
    <t>2.8.43</t>
  </si>
  <si>
    <t>2.8.44</t>
  </si>
  <si>
    <t>2.8.45</t>
  </si>
  <si>
    <t>2.8.46</t>
  </si>
  <si>
    <t>2.8.47</t>
  </si>
  <si>
    <t>2.8.48</t>
  </si>
  <si>
    <t>2.8.50</t>
  </si>
  <si>
    <t>2.8.51</t>
  </si>
  <si>
    <t>2.8.52</t>
  </si>
  <si>
    <t>2.8.53</t>
  </si>
  <si>
    <t>2.8.54</t>
  </si>
  <si>
    <t>Kotevní patka zvedacího zařízení Poz.2.2.34 pro kotvení na vodorovnou železobetonovou konstrukci, nosnost 150 kg;
spojovací a kotevní materiál korozivzdorná ocel 1.4404 ( X2CrNiMo 17-12-2) dle ČSN 10088-1; zákrytové víčko sloupu patky;
Materiálové provedení: žárově pozinkovaná ocel</t>
  </si>
  <si>
    <t>2.8.55</t>
  </si>
  <si>
    <t>Svařovaná podpěra z uzavřených profilů TR 4HR potrubí 1x Ø 206x3mm, kotevní plech, ploché trubní objímky, kotevní a spojovací materiál, výška podpěry 100mm, 
Materiálové provedení: korozivzdorná ocel 1.4301 (X5CrNi 18-10) dle ČSN 10088-1</t>
  </si>
  <si>
    <t>2.8.56</t>
  </si>
  <si>
    <t>Rozvod vzduchu a aerační systém</t>
  </si>
  <si>
    <t>2.9.1</t>
  </si>
  <si>
    <t>Lemový nákružek nerezový DN 250 PN 10; Ø 254x2mm; 
Materiálové provedení: korozivzdorná ocel 1.4301 (X5CrNi 18-10) dle ČSN 10088-1</t>
  </si>
  <si>
    <t>2.9.2</t>
  </si>
  <si>
    <t>Příruba převlečná DN 250 PN 10; ČSN EN 1092-1+A1 (131170) typ 02
Napojované potrubí: Ø 254x2mm
Materiálové provedení: korozivzdorná ocel 1.4301 (X5CrNi 18-10) dle ČSN 10088-1</t>
  </si>
  <si>
    <t>2.9.3</t>
  </si>
  <si>
    <t>Trubka nerezová, podélně svařovaná, mořená Ø  254x2m
Materiálové provedení: korozivzdorná ocel 1.4301 (X5CrNi 18-10) dle ČSN 10088-1</t>
  </si>
  <si>
    <t>2.9.4</t>
  </si>
  <si>
    <t>Příruba DN 250 PN 10 pro laminování na stávající potrubí tlakového vzduchu vnějšího průměru ~260mm; dodávka, montáž</t>
  </si>
  <si>
    <t>2.9.5</t>
  </si>
  <si>
    <t>Koleno 90° nerezové, podélně svařované, poloměr ohybu R= 1,5D; mořené Ø 254x2mm
Materiálové provedení: korozivzdorná ocel 1.4301 (X5CrNi 18-10) dle ČSN 10088-1</t>
  </si>
  <si>
    <t>2.9.6</t>
  </si>
  <si>
    <t>Redukce excentrická podélně svařovaná, mořená Ø 254/154x2 mm; 
Materiálové provedení: korozivzdorná ocel 1.4301 (X5CrNi 18-10) dle ČSN 10088-1</t>
  </si>
  <si>
    <t>2.9.7</t>
  </si>
  <si>
    <t>Trubka nerezová, podélně svařovaná, mořená Ø  154x2m
Materiálové provedení: korozivzdorná ocel 1.4301 (X5CrNi 18-10) dle ČSN 10088-1</t>
  </si>
  <si>
    <t>2.9.8</t>
  </si>
  <si>
    <t>Lemový nákružek nerezový DN 150 PN 10; Ø 154x2mm; 
Materiálové provedení: korozivzdorná ocel 1.4301 (X5CrNi 18-10) dle ČSN 10088-1</t>
  </si>
  <si>
    <t>2.9.9</t>
  </si>
  <si>
    <t>Příruba převlečná DN 150 PN 10; ČSN EN 1092-1+A1 (131170) typ 02
Napojované potrubí: Ø 154x2mm
Materiálové provedení: korozivzdorná ocel 1.4301 (X5CrNi 18-10) dle ČSN 10088-1</t>
  </si>
  <si>
    <t>2.9.10</t>
  </si>
  <si>
    <t>Kompenzátor přímý s jednou vlnou DN 250 PN 10
Parametry zařízení: stavební délka 250mm; stlačení 35mm; roztažení 25mm; radiální posun ± 25mm; vyosení ±9,6°; 
Médium: tlakový vzduch T= 100°C; přetlak p= 60 kPa;
Materiálové provedení: příruba - uhlíková ocel s protikorozním nátěrem; měch - EPDM;</t>
  </si>
  <si>
    <t>2.9.11</t>
  </si>
  <si>
    <t>Kompenzátor přímý s jednou vlnou DN 150 PN 10
Parametry zařízení: stavební délka 250mm; stlačení 45mm; roztažení 20mm; radiální posun ± 28mm; vyosení ±9,6°; 
Médium: tlakový vzduch T= 100°C; přetlak p= 60 kPa;
Materiálové provedení: příruba - uhlíková ocel s protikorozním nátěrem; měch - EPDM;</t>
  </si>
  <si>
    <t>2.9.12</t>
  </si>
  <si>
    <t>Koleno 45° nerezové, podélně svařované, poloměr ohybu R= 1,5D; mořené Ø 154x2mm
Materiálové provedení: korozivzdorná ocel 1.4301 (X5CrNi 18-10) dle ČSN 10088-1</t>
  </si>
  <si>
    <t>2.9.13</t>
  </si>
  <si>
    <t>Koleno 90° nerezové, podélně svařované, poloměr ohybu R= 1,5D; mořené Ø 28x1,5mm
Materiálové provedení: korozivzdorná ocel 1.4301 (X5CrNi 18-10) dle ČSN 10088-1</t>
  </si>
  <si>
    <t>2.9.14</t>
  </si>
  <si>
    <t>Trubka nerezová, podélně svařovaná, mořená Ø  28x1,5m
Materiálové provedení: korozivzdorná ocel 1.4301 (X5CrNi 18-10) dle ČSN 10088-1</t>
  </si>
  <si>
    <t>2.9.15</t>
  </si>
  <si>
    <t>Nipl přivařovací DN 28 PN 10 s vnějším závitem 1"
Materiálové provedení: korozivzdorná ocel 1.4404 ( X2CrNiMo 17-12-2) dle ČSN 10088-1</t>
  </si>
  <si>
    <t>2.9.16</t>
  </si>
  <si>
    <t>2.9.17</t>
  </si>
  <si>
    <t>2.9.18</t>
  </si>
  <si>
    <t>2.9.19</t>
  </si>
  <si>
    <t>2.9.20</t>
  </si>
  <si>
    <t>2.9.21</t>
  </si>
  <si>
    <t>2.9.22</t>
  </si>
  <si>
    <t>Koleno 90° nerezové, podélně svařované, poloměr ohybu R= 1,5D; mořené Ø 154x2mm
Materiálové provedení: korozivzdorná ocel 1.4301 (X5CrNi 18-10) dle ČSN 10088-1</t>
  </si>
  <si>
    <t>2.9.23</t>
  </si>
  <si>
    <t>Koleno 30° nerezové, podélně svařované, poloměr ohybu R= 1,5D; mořené Ø 154x2mm
Materiálové provedení: korozivzdorná ocel 1.4301 (X5CrNi 18-10) dle ČSN 10088-1</t>
  </si>
  <si>
    <t>2.9.24</t>
  </si>
  <si>
    <t>2.9.25</t>
  </si>
  <si>
    <t>Atypická redukce centrická podélně svařovaná, mořená Ø 154/129x2mm; stavební délka 200mm
Materiálové provedení: korozivzdorná ocel 1.4301 (X5CrNi 18-10) dle ČSN 10088-1</t>
  </si>
  <si>
    <t>2.9.26</t>
  </si>
  <si>
    <t>Lemový nákružek nerezový DN 125 PN 10; Ø 129x2mm; 
Materiálové provedení: korozivzdorná ocel 1.4301 (X5CrNi 18-10) dle ČSN 10088-1</t>
  </si>
  <si>
    <t>2.9.27</t>
  </si>
  <si>
    <t>Příruba převlečná DN 125 PN 10; ČSN EN 1092-1+A1 (131170) typ 02
Napojované potrubí: Ø 129x2mm
Materiálové provedení: korozivzdorná ocel 1.4301 (X5CrNi 18-10) dle ČSN 10088-1</t>
  </si>
  <si>
    <r>
      <t>Mezipřírubová regulační a uzavírací motýlková klapka DN 125 PN 10 s osazeným a seřízeným čtvrtotáčkovým el. pohonem; atest armatury pro styk s pitnou vodou; průchozí otvory v tělese klapky;
Parametry armatury: stupeň netěsnosti A dle EN 12266-1; pevnost tvárné litiny v tahu min. 40 kg/mm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; čep i hřídel uloženy v kluzných ložiskách; hřídel zajištěn proti "vyfouknutí" při demontáži; 
Parametry pohonu: rychlost přestavení 90° - 160 sec; pracovní režim S4-25% až 1200 cyklů/hodinu; místní mechanický ukazatel polohy; ruční kolo pro havarijní ovládání armatury; vyhřívací odpor; provozní podmínky -25 ÷ +55°C; s pevnými dorazy 90°; proudový vysílač polohy CPT 4-20 mA dvouvodičový bez zdroje;
El. parametry pohonu: P= 20 W; U= 230 V; f= 50 Hz; IP 67; 
Temperace U= 230 V; 
2x polohové spínače (ot./zav.); 
2x momentové spínače (ot./zav.);
2x signalizační spínače (ot./zav.);
vysílač polohy 4-20 mA
Materiálové provedení armatury: těleso - tvárná litina GGG-40; těsnění - EPDM; disk, vřeteno - korozivzdorná ocel 1.4057;
Protikorozní ochrana: těžká protikorozní ochrana v kvalitě GSK, litinové díly opatřeny uvnitř i vně epoxidovým nástřikem;
Médium: tlakový vzduch p= 80 kPa; T= 100°C</t>
    </r>
  </si>
  <si>
    <t>2.9.29</t>
  </si>
  <si>
    <t>Redukce excentrická podélně svařovaná, mořená Ø 154/129x2 mm; 
Materiálové provedení: korozivzdorná ocel 1.4301 (X5CrNi 18-10) dle ČSN 10088-1</t>
  </si>
  <si>
    <t>2.9.30</t>
  </si>
  <si>
    <t>Trubka nerezová, podélně svařovaná, mořená Ø  129x2m
Materiálové provedení: korozivzdorná ocel 1.4301 (X5CrNi 18-10) dle ČSN 10088-1</t>
  </si>
  <si>
    <t>2.9.31</t>
  </si>
  <si>
    <t>Redukce excentrická podélně svařovaná, mořená Ø 129/104x2 mm; 
Materiálové provedení: korozivzdorná ocel 1.4301 (X5CrNi 18-10) dle ČSN 10088-1</t>
  </si>
  <si>
    <t>2.9.32</t>
  </si>
  <si>
    <t>Trubka nerezová, podélně svařovaná, mořená Ø  104x2m
Materiálové provedení: korozivzdorná ocel 1.4301 (X5CrNi 18-10) dle ČSN 10088-1</t>
  </si>
  <si>
    <t>2.9.33</t>
  </si>
  <si>
    <t>Dno klenuté mořené Ø 104x2mm dle DIN 28011
Materiálové provedení: korozivzdorná ocel 1.4404 ( X2CrNiMo 17-12-2) dle ČSN 10088-1</t>
  </si>
  <si>
    <t>2.9.34</t>
  </si>
  <si>
    <t>Redukce excentrická podélně svařovaná, mořená Ø 104/70x2 mm; 
Materiálové provedení: korozivzdorná ocel 1.4301 (X5CrNi 18-10) dle ČSN 10088-1</t>
  </si>
  <si>
    <t>2.9.35</t>
  </si>
  <si>
    <t>Trubka nerezová, podélně svařovaná, mořená Ø  70x2m
Materiálové provedení: korozivzdorná ocel 1.4301 (X5CrNi 18-10) dle ČSN 10088-1</t>
  </si>
  <si>
    <t>2.9.36</t>
  </si>
  <si>
    <t>2.9.37</t>
  </si>
  <si>
    <t>Koleno 45° nerezové, podélně svařované, poloměr ohybu R= 1,5D; mořené Ø 70x2mm
Materiálové provedení: korozivzdorná ocel 1.4404 ( X2CrNiMo 17-12-2) dle ČSN 10088-1</t>
  </si>
  <si>
    <t>2.9.38</t>
  </si>
  <si>
    <t>Koleno 90° nerezové, podélně svařované, poloměr ohybu R= 1,5D; mořené Ø 70x2mm
Materiálové provedení: korozivzdorná ocel 1.4404 ( X2CrNiMo 17-12-2) dle ČSN 10088-1</t>
  </si>
  <si>
    <t>2.9.39</t>
  </si>
  <si>
    <t>Lemový nákružek nerezový DN 65 PN 10; Ø 70x2mm; 
Materiálové provedení: korozivzdorná ocel 1.4301 (X5CrNi 18-10) dle ČSN 10088-1</t>
  </si>
  <si>
    <t>2.9.40</t>
  </si>
  <si>
    <t>Příruba převlečná DN 65 PN 10; ČSN EN 1092-1+A1 (131170) typ 02
Napojované potrubí: Ø 70x2mm
Materiálové provedení: korozivzdorná ocel 1.4301 (X5CrNi 18-10) dle ČSN 10088-1</t>
  </si>
  <si>
    <t>2.9.41</t>
  </si>
  <si>
    <t>Trubka nerezová, podélně svařovaná, mořená Ø  70x2m
Materiálové provedení: korozivzdorná ocel 1.4404 ( X2CrNiMo 17-12-2) dle ČSN 10088-1</t>
  </si>
  <si>
    <t>2.9.42</t>
  </si>
  <si>
    <t>Lemový nákružek nerezový DN 65 PN 10; Ø 70x2mm; 
Materiálové provedení: korozivzdorná ocel 1.4404 ( X2CrNiMo 17-12-2) dle ČSN 10088-1</t>
  </si>
  <si>
    <t>2.9.43</t>
  </si>
  <si>
    <t>Příruba převlečná DN 65 PN 10; ČSN EN 1092-1+A1 (131170) typ 02
Napojované potrubí: Ø 70x2mm
Materiálové provedení: korozivzdorná ocel 1.4404 ( X2CrNiMo 17-12-2) dle ČSN 10088-1</t>
  </si>
  <si>
    <t>2.9.44</t>
  </si>
  <si>
    <t>Mezipřírubová uzavírací a regulační motýlková klapka DN 65 PN 10 s převodovkou s ručním kolem; průchozí otvory v tělese klapky; 
Materiálové provedení: těleso - tvárná litina GGG-40; těsnění - EPDM; disk - korozivzdorná ocel 1.4408 (GX5CrNiMo 19-11-2)
Parametry zařízení: stupeň netěsnosti A dle EN 12266-1; pevnost tvárné litiny v tahu min. 40 kg/mm2; čep i hřídel uloženy v kluzných ložiskách; hřídel zajištěn proti "vyfouknutí" při demontáži; 
Protikorozní ochrana: těžká protikorozní ochrana v kvalitě GSK, litinové díly opatřeny uvnitř i vně epoxidovým nástřikem;
Médium: tlakový vzduch T= 100°C; přetlak p= 80 kPa;</t>
  </si>
  <si>
    <t>2.9.45</t>
  </si>
  <si>
    <t>Kotevní objímka s pryžovou vložkou pro potrubí ocel Ø 70x2mm; kotevní a spojovací materiál; chemická kotva pro použití do železobetonové konstrukce; závitová tyč ; ocelová hmoždinka pro železobetonové konstrukce; 
Materiálové provedení: objímka - korozivzdorná ocel 1.4404 ( X2CrNiMo 17-12-2) dle ČSN 10088-1;  pryžová vložka - EPDM; kotevní a spojovací materiál - korozivzdorná ocel 1.4404 ( X2CrNiMo 17-12-2) dle ČSN 10088-1</t>
  </si>
  <si>
    <t>2.9.46</t>
  </si>
  <si>
    <t>2.9.47</t>
  </si>
  <si>
    <t>2.9.48</t>
  </si>
  <si>
    <t>2.9.49</t>
  </si>
  <si>
    <t>2.9.50</t>
  </si>
  <si>
    <t>2.9.51</t>
  </si>
  <si>
    <t>2.9.52</t>
  </si>
  <si>
    <t>2.9.53</t>
  </si>
  <si>
    <t>2.9.54</t>
  </si>
  <si>
    <t>Svařovaná konzolová podpěra z uzavřených profilů TR 4HR potrubí Ø 254x2mm, kotevní plech, plochá trubní objímka, kotevní a spojovací materiál, vzdálenost osy potrubí od stěny 300mm, 
Materiálové provedení: korozivzdorná ocel 1.4301 (X5CrNi 18-10) dle ČSN 10088-1</t>
  </si>
  <si>
    <t>2.9.55</t>
  </si>
  <si>
    <t>Svařovaná konzolová podpěra z uzavřených profilů TR 4HR potrubí Ø 154x2mm, kotevní plech, plochá trubní objímka, kotevní a spojovací materiál, vzdálenost osy potrubí od stěny 300mm, 
Materiálové provedení: korozivzdorná ocel 1.4301 (X5CrNi 18-10) dle ČSN 10088-1</t>
  </si>
  <si>
    <t>2.9.56</t>
  </si>
  <si>
    <t>Svařovaná podpěra z uzavřených profilů TR 4HR potrubí Ø 154x2mm, kotevní plech, plochá trubní objímka, kotevní a spojovací materiál, vzdálenost osy potrubí od podlahy 300mm, 
Materiálové provedení: korozivzdorná ocel 1.4301 (X5CrNi 18-10) dle ČSN 10088-1</t>
  </si>
  <si>
    <t>2.9.57</t>
  </si>
  <si>
    <t>Svařovaná podpěra z uzavřených profilů TR 4HR potrubí Ø 129x2mm, kotevní plech, plochá trubní objímka, kotevní a spojovací materiál, vzdálenost osy potrubí od podlahy 290mm, 
Materiálové provedení: korozivzdorná ocel 1.4301 (X5CrNi 18-10) dle ČSN 10088-1</t>
  </si>
  <si>
    <t>2.9.58</t>
  </si>
  <si>
    <t>Svařovaná podpěra z uzavřených profilů TR 4HR potrubí Ø 104x2mm, kotevní plech, plochá trubní objímka, kotevní a spojovací materiál, vzdálenost osy potrubí od podlahy 275mm, 
Materiálové provedení: korozivzdorná ocel 1.4301 (X5CrNi 18-10) dle ČSN 10088-1</t>
  </si>
  <si>
    <t>2.9.59</t>
  </si>
  <si>
    <t>Svařovaná podpěra z uzavřených profilů TR 4HR potrubí Ø 70x2mm, kotevní plech, plochá trubní objímka, kotevní a spojovací materiál, vzdálenost osy potrubí od podlahy 260mm, 
Materiálové provedení: korozivzdorná ocel 1.4301 (X5CrNi 18-10) dle ČSN 10088-1</t>
  </si>
  <si>
    <t>2.9.60</t>
  </si>
  <si>
    <t>Svařovaná podpěra z uzavřených profilů TR 4HR potrubí Ø 154x2mm, kotevní plech, plochá trubní objímka, kotevní a spojovací materiál, vzdálenost osy potrubí od podlahy 150mm, 
Materiálové provedení: korozivzdorná ocel 1.4301 (X5CrNi 18-10) dle ČSN 10088-1</t>
  </si>
  <si>
    <t>2.10.2</t>
  </si>
  <si>
    <t>Vzduchotechnické potrubí nerezové Ø 355mm 
Materiálové provedení: korozivzdorná ocel 1.4301 (X5CrNi 18-10) dle ČSN 10088-1</t>
  </si>
  <si>
    <t>2.10.3</t>
  </si>
  <si>
    <t>Vzduchotechnické koleno 45° nerezové Ø 355mm 
Materiálové provedení: korozivzdorná ocel 1.4301 (X5CrNi 18-10) dle ČSN 10088-1</t>
  </si>
  <si>
    <t>2.10.4</t>
  </si>
  <si>
    <t>Vzduchotechnická odbočka jednostranná 90° nerezová Ø 355/250mm 
Materiálové provedení: korozivzdorná ocel 1.4301 (X5CrNi 18-10) dle ČSN 10088-1</t>
  </si>
  <si>
    <t>2.10.5</t>
  </si>
  <si>
    <t>Vzduchotechnické potrubí nerezové Ø 250mm 
Materiálové provedení: korozivzdorná ocel 1.4301 (X5CrNi 18-10) dle ČSN 10088-1</t>
  </si>
  <si>
    <t>2.10.6</t>
  </si>
  <si>
    <t>Vzduchotechnická spojka vnější nerezová Ø 355mm 
Materiálové provedení: korozivzdorná ocel 1.4301 (X5CrNi 18-10) dle ČSN 10088-1</t>
  </si>
  <si>
    <t>2.10.7</t>
  </si>
  <si>
    <t>Vzduchotechnický koncový kryt nerezový Ø 355mm 
Materiálové provedení: korozivzdorná ocel 1.4301 (X5CrNi 18-10) dle ČSN 10088-1</t>
  </si>
  <si>
    <t>2.10.8</t>
  </si>
  <si>
    <t>Vzduchotechnická osová redukce nerezová Ø 355/315 mm 
Materiálové provedení: korozivzdorná ocel 1.4301 (X5CrNi 18-10) dle ČSN 10088-1</t>
  </si>
  <si>
    <t>2.10.9</t>
  </si>
  <si>
    <t>Vzduchotechnický oblouk segmentový 90° nerezový Ø 315mm
Materiálové provedení: korozivzdorná ocel 1.4301 (X5CrNi 18-10) dle ČSN 10088-1</t>
  </si>
  <si>
    <t>2.10.10</t>
  </si>
  <si>
    <t>2.10.11</t>
  </si>
  <si>
    <t>Vzduchotechnická spojka vnější nerezová Ø 315mm 
Materiálové provedení: korozivzdorná ocel 1.4301 (X5CrNi 18-10) dle ČSN 10088-1</t>
  </si>
  <si>
    <t>2.10.12</t>
  </si>
  <si>
    <t>Svařovaná podpěra z uzavřených profilů TR 4HR potrubí Ø 355mm, plochá trubní objímka, kotevní a spojovací materiál, vzdálenost osy potrubí od podlahy 385mm, 
Materiálové provedení: korozivzdorná ocel 1.4301 (X5CrNi 18-10) dle ČSN 10088-1</t>
  </si>
  <si>
    <t>2.11.1</t>
  </si>
  <si>
    <t>Přesunutí oční sprchy, demontáž, odpojení od rozvodu vody, montáž, připojení k rozvodu vody, kotevní a spojovací materiál</t>
  </si>
  <si>
    <t>2.11.2</t>
  </si>
  <si>
    <t>Skladové rezervy</t>
  </si>
  <si>
    <t>2.12.1</t>
  </si>
  <si>
    <t>2.13.1</t>
  </si>
  <si>
    <t xml:space="preserve">Funkční a individuální zkoušky, uvedení zařízení do provozu; nastavení zařízení; dokumentace zařízení v českém jazyce. </t>
  </si>
  <si>
    <t>2.13.2</t>
  </si>
  <si>
    <t>Zaškolení pracovníků provozovatele čistírny odpadních vod</t>
  </si>
  <si>
    <t>2.13.3</t>
  </si>
  <si>
    <t xml:space="preserve">Mechanické očištění a omytí nerezového potrubí a svarů </t>
  </si>
  <si>
    <t>2.13.4</t>
  </si>
  <si>
    <t>Moření povrchu nerezového potrubí a svarů</t>
  </si>
  <si>
    <t>2.13.5</t>
  </si>
  <si>
    <t>2.13.6</t>
  </si>
  <si>
    <t>Pojízdné lešení s podpěrami; umožňující montáž do výšky 6 m; včetně výstupního žebříku; ochranného zábradlí a ostatního příslušenství.
Materiálové provedení: ocel tř.11; žárově zinkovaná.
Účel: montáž strojního zařízení
Poznámka: zajišťuje zhotovitel.</t>
  </si>
  <si>
    <t>2.14.1</t>
  </si>
  <si>
    <t>2.15.1</t>
  </si>
  <si>
    <t>2.15.2</t>
  </si>
  <si>
    <t>Demontáže</t>
  </si>
  <si>
    <t>2.16.1</t>
  </si>
  <si>
    <r>
      <t>m</t>
    </r>
    <r>
      <rPr>
        <vertAlign val="superscript"/>
        <sz val="8"/>
        <rFont val="Arial"/>
        <family val="2"/>
        <charset val="238"/>
      </rPr>
      <t>2</t>
    </r>
  </si>
  <si>
    <t>Příjem odpadních vod celkem:</t>
  </si>
  <si>
    <t>Pomocné a přípravné práce a konstrukce celkem:</t>
  </si>
  <si>
    <t>Stavební výpomocné práce - vrtání otvorů do železobetonových a zděných konstrukcí do ø 20mm; hl. do 150mm;  cca 100 ks</t>
  </si>
  <si>
    <t>Těsnící a drobný montážní materiál celkem:</t>
  </si>
  <si>
    <r>
      <t>2.1.21</t>
    </r>
    <r>
      <rPr>
        <i/>
        <sz val="8"/>
        <rFont val="Arial"/>
        <family val="2"/>
        <charset val="238"/>
      </rPr>
      <t xml:space="preserve">
16M221
16M222
16M223
16M224</t>
    </r>
  </si>
  <si>
    <r>
      <t>2.2.1</t>
    </r>
    <r>
      <rPr>
        <i/>
        <sz val="8"/>
        <rFont val="Arial"/>
        <family val="2"/>
        <charset val="238"/>
      </rPr>
      <t xml:space="preserve">
16M225
16M226
16M227
16M228</t>
    </r>
  </si>
  <si>
    <r>
      <t xml:space="preserve">2.2.11
</t>
    </r>
    <r>
      <rPr>
        <i/>
        <sz val="8"/>
        <rFont val="Arial"/>
        <family val="2"/>
        <charset val="238"/>
      </rPr>
      <t>16M229</t>
    </r>
  </si>
  <si>
    <r>
      <t xml:space="preserve">2.2.12
</t>
    </r>
    <r>
      <rPr>
        <i/>
        <sz val="8"/>
        <rFont val="Arial"/>
        <family val="2"/>
        <charset val="238"/>
      </rPr>
      <t>16M230
16M231
16M233</t>
    </r>
  </si>
  <si>
    <r>
      <t>2.2.25</t>
    </r>
    <r>
      <rPr>
        <i/>
        <sz val="8"/>
        <rFont val="Arial"/>
        <family val="2"/>
        <charset val="238"/>
      </rPr>
      <t xml:space="preserve">
16M237
16M238
16M239</t>
    </r>
  </si>
  <si>
    <r>
      <t>2.3.5</t>
    </r>
    <r>
      <rPr>
        <i/>
        <sz val="8"/>
        <rFont val="Arial"/>
        <family val="2"/>
        <charset val="238"/>
      </rPr>
      <t xml:space="preserve">
16M243
16M245</t>
    </r>
  </si>
  <si>
    <r>
      <t xml:space="preserve">2.4.10
</t>
    </r>
    <r>
      <rPr>
        <i/>
        <sz val="8"/>
        <rFont val="Arial"/>
        <family val="2"/>
        <charset val="238"/>
      </rPr>
      <t>16M215</t>
    </r>
  </si>
  <si>
    <r>
      <t xml:space="preserve">2.6.9
</t>
    </r>
    <r>
      <rPr>
        <i/>
        <sz val="8"/>
        <rFont val="Arial"/>
        <family val="2"/>
        <charset val="238"/>
      </rPr>
      <t>16M214</t>
    </r>
  </si>
  <si>
    <r>
      <t>2.6.28</t>
    </r>
    <r>
      <rPr>
        <i/>
        <sz val="8"/>
        <rFont val="Arial"/>
        <family val="2"/>
        <charset val="238"/>
      </rPr>
      <t xml:space="preserve">
16M217
16M218
16M219
16M220</t>
    </r>
  </si>
  <si>
    <r>
      <t xml:space="preserve">2.6.37
</t>
    </r>
    <r>
      <rPr>
        <i/>
        <sz val="8"/>
        <rFont val="Arial"/>
        <family val="2"/>
        <charset val="238"/>
      </rPr>
      <t>16M216</t>
    </r>
  </si>
  <si>
    <r>
      <t>2.8.11</t>
    </r>
    <r>
      <rPr>
        <i/>
        <sz val="8"/>
        <rFont val="Arial"/>
        <family val="2"/>
        <charset val="238"/>
      </rPr>
      <t xml:space="preserve">
16M246
16M247
16M248
16M249</t>
    </r>
  </si>
  <si>
    <r>
      <t>2.8.24</t>
    </r>
    <r>
      <rPr>
        <i/>
        <sz val="8"/>
        <rFont val="Arial"/>
        <family val="2"/>
        <charset val="238"/>
      </rPr>
      <t xml:space="preserve">
16M242
16M244</t>
    </r>
  </si>
  <si>
    <r>
      <t xml:space="preserve">2.8.39
</t>
    </r>
    <r>
      <rPr>
        <i/>
        <sz val="8"/>
        <rFont val="Arial"/>
        <family val="2"/>
        <charset val="238"/>
      </rPr>
      <t>16M255</t>
    </r>
    <r>
      <rPr>
        <sz val="8"/>
        <rFont val="Arial"/>
        <family val="2"/>
        <charset val="238"/>
      </rPr>
      <t xml:space="preserve">
</t>
    </r>
  </si>
  <si>
    <r>
      <t xml:space="preserve">2.8.49
</t>
    </r>
    <r>
      <rPr>
        <i/>
        <sz val="8"/>
        <rFont val="Arial"/>
        <family val="2"/>
        <charset val="238"/>
      </rPr>
      <t>16M253</t>
    </r>
  </si>
  <si>
    <r>
      <t>2.9.28</t>
    </r>
    <r>
      <rPr>
        <i/>
        <sz val="8"/>
        <rFont val="Arial"/>
        <family val="2"/>
        <charset val="238"/>
      </rPr>
      <t xml:space="preserve">
16M257
16M259
16M261
16M263</t>
    </r>
  </si>
  <si>
    <t>Čerpání přebytečného kalu celkem:</t>
  </si>
  <si>
    <t>Čerpání mezi nádržemi celkem:</t>
  </si>
  <si>
    <t>Přívod ředící vody celkem:</t>
  </si>
  <si>
    <t>Úprava stávajících prostupů do nádrže AN13.4 celkem:</t>
  </si>
  <si>
    <t>Přívod a rozvody vratného kalu, ředící voda</t>
  </si>
  <si>
    <t>Přívod a rozvody vratného kalu, ředící voda celkem:</t>
  </si>
  <si>
    <t>Míchání nádrží AN13.1 a AN13.2 celkem:</t>
  </si>
  <si>
    <t>Odběr a čerpání předčištěné vody z nádrží celkem:</t>
  </si>
  <si>
    <t>Odběr a čerpání předčištěné vody z nádrží</t>
  </si>
  <si>
    <t>2,9</t>
  </si>
  <si>
    <t>Rozvod vzduchu a aerační systém celkem:</t>
  </si>
  <si>
    <t>Dezodorizace vzdušniny z nádrží</t>
  </si>
  <si>
    <t>Dezodorizace vzdušniny z nádrží celkem:</t>
  </si>
  <si>
    <t>Úpravy stávajících rozvodů pitné vody</t>
  </si>
  <si>
    <t>Úpravy stávajících rozvodů pitné vody celkem:</t>
  </si>
  <si>
    <t>Skladové rezervy celkem:</t>
  </si>
  <si>
    <t>2.13.7</t>
  </si>
  <si>
    <t>2.14.2</t>
  </si>
  <si>
    <t>2.14.3</t>
  </si>
  <si>
    <t>2.14.4</t>
  </si>
  <si>
    <t>2.14.5</t>
  </si>
  <si>
    <t>2.14.6</t>
  </si>
  <si>
    <t>Demontáže celkem:</t>
  </si>
  <si>
    <t xml:space="preserve">Nátěrové systémy </t>
  </si>
  <si>
    <t>Nátěrové systémy pro základní a konečnou povrchovou úpravu stávajících a nových technologických potrubí, konstrukcí a zařízení z oceli třídy 11 a litiny, zahrnující:
očištění povrchu potrubí na stupeň Sa 3 dle ČSN EN ISO 8501; očištění a odmaštění povrchu; vícevrstvý antikorozní nátěr pro prostředí se stupněm korozní agresivity C4 (vysoká) dle ČSN EN ISO 12944-2 při předpokládané střední životnosti nátěrového systému střední (M - 5 až 15 let) dle ČSN EN ISO 12944-1</t>
  </si>
  <si>
    <t>Nátěrové systémy celkem:</t>
  </si>
  <si>
    <t>DPS 02</t>
  </si>
  <si>
    <t>Příjmová stanice 2</t>
  </si>
  <si>
    <t>Rekapitulace provozních souborů části strojní</t>
  </si>
  <si>
    <t>Rekapitulace provozních souborů části elektro a ASŘ</t>
  </si>
  <si>
    <t>DPS 05</t>
  </si>
  <si>
    <t>Spojovací materiál přírubových spojů s mezipřírubovou armaturou 
Závitová tyč DIN 976-1A; třída pevnosti 70; tvářená za studena
Matice šestihranná DIN 934/A4; třída pevnosti 70; tvářená za studena
2x podložka DIN 125A/A4
Materiálové provedení: korozivzdorná ocel 1.4401 (1.4404)
Přírubový spoj DN 65 PN 10 - 24 ks</t>
  </si>
  <si>
    <t>2.13.8</t>
  </si>
  <si>
    <t>2.13.9</t>
  </si>
  <si>
    <t>2.13.10</t>
  </si>
  <si>
    <t>Pasivace nerezového potrubí</t>
  </si>
  <si>
    <t>Napuštění nitrifikační nádrže podzemní vodou z čerpací studně vč. pronájmu ponorného kalového čerpadla a provizorního výtlačného potrubí, nákladů na elektrickou energii, napájení a jištění čerpadla, manipulace; celkový čerpaný objem pro jednu nádrž 150 m3; 
Účel: zkouška aeračního systému</t>
  </si>
  <si>
    <t xml:space="preserve">Omytí stávajícího technologického zařízení nirifikační nádrže AN 13 tlakovou vodou s desinfekcí; celková plocha omytí  100 m2; </t>
  </si>
  <si>
    <t>Dělení ocelového potrubí DN 800</t>
  </si>
  <si>
    <t>Montáž nerezového návarku 1"
Pozn.: návarek je dodávkou části elektro (měření průtoku vzduchu)</t>
  </si>
  <si>
    <t>2.13.11</t>
  </si>
  <si>
    <t>Dno klenuté mořené Ø 70x2mm dle DIN 28011
Materiálové provedení: korozivzdorná ocel 1.4301 (X5CrNi 18-10) dle ČSN 10088-1</t>
  </si>
  <si>
    <t>2.8.58</t>
  </si>
  <si>
    <t>Deskové obousměrně těsnící šoupě DN 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78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90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1390mm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vypouštění výtlačného potrubí předčištěné vody</t>
  </si>
  <si>
    <t>Nerezová svařovaná konstrukce pro osazení sloupového stojanu s elektropohonem uzavíracího šoupěte Poz.2.8.11, 2.8.49,2.8.57 uzavřené profily TR 4HR, kotevní a spojovací materiál, kotvení na železobetonové trámy 200x150mm, délka 850mm,
Materiálové provedení: korozivzdorná ocel 1.4404 ( X2CrNiMo 17-12-2) dle ČSN 10088-1</t>
  </si>
  <si>
    <t>Deskové obousměrně těsnící šoupě DN 50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78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90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640mm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vypouštění výtlačného potrubí předčištěné vody</t>
  </si>
  <si>
    <t>Nerezová svařovaná podpěra potrubí Ø 206x3mm pro kotvení na žel. bet. trám 200x150mm, plochý třmen, kotevní a spojovací materiál,
Materiálové provedení: korozivzdorná ocel 1.4404 ( X2CrNiMo 17-12-2) dle ČSN 10088-1</t>
  </si>
  <si>
    <r>
      <t xml:space="preserve">2.8.13
</t>
    </r>
    <r>
      <rPr>
        <i/>
        <sz val="8"/>
        <rFont val="Arial"/>
        <family val="2"/>
        <charset val="238"/>
      </rPr>
      <t>16M240
16M241</t>
    </r>
  </si>
  <si>
    <r>
      <t xml:space="preserve">2.8.57
</t>
    </r>
    <r>
      <rPr>
        <i/>
        <sz val="8"/>
        <rFont val="Arial"/>
        <family val="2"/>
        <charset val="238"/>
      </rPr>
      <t>16M284
16M285</t>
    </r>
  </si>
  <si>
    <r>
      <t>2.7.1</t>
    </r>
    <r>
      <rPr>
        <i/>
        <sz val="8"/>
        <rFont val="Arial"/>
        <family val="2"/>
        <charset val="238"/>
      </rPr>
      <t xml:space="preserve">
16M282
16M283</t>
    </r>
  </si>
  <si>
    <r>
      <t>2.3.4</t>
    </r>
    <r>
      <rPr>
        <i/>
        <sz val="8"/>
        <rFont val="Arial"/>
        <family val="2"/>
        <charset val="238"/>
      </rPr>
      <t xml:space="preserve">
16M232
16M324
16M249
16M250
16M251
16M252</t>
    </r>
  </si>
  <si>
    <t>Nerezová svařovaná podpěra potrubí Ø 156x3mm pro kotvení na žel. bet. trám 200x150mm, plochý třmen, kotevní a spojovací materiál,
Materiálové provedení: korozivzdorná ocel 1.4404 ( X2CrNiMo 17-12-2) dle ČSN 10088-1</t>
  </si>
  <si>
    <r>
      <t xml:space="preserve">2.2.22
</t>
    </r>
    <r>
      <rPr>
        <i/>
        <sz val="8"/>
        <rFont val="Arial"/>
        <family val="2"/>
        <charset val="238"/>
      </rPr>
      <t>16M235</t>
    </r>
  </si>
  <si>
    <t>Stavebně technický průzkum a zkoušky</t>
  </si>
  <si>
    <t>2.7.4</t>
  </si>
  <si>
    <t>Záložní elektromotor pro míchadlo Poz.2.1.7 s dlouhodobou konzervací před negativními vlivy okolí
El. parametry zařízení: instalovaný výkon elektromotoru P2= 4,0 kW; U=3x 400 V; f= 50 Hz; jmenovitý proud In= 8,0 A; rozběhový proud Is= 56,8 A (při přímém rozběhu); krytí IP 65; tepelná ochrana ve vinutí (bimetal); 10 m připojovacího kabelu; elektromotor vhodný pro provoz s frekvenčním měničem; třída účinnosti elektromotoru IE3; rozběh pomocí frekvenčního měniče pro snížení dynamických rozběhových sil a prodloužení životnosti míchadla; elektrické vytápění elektropohonu P= 100 W; U= 230 V; f= 50 Hz pro zamezení vzniku kondenzátu při přerušovaném provozu; 
Pozn.: skladová rezerva</t>
  </si>
  <si>
    <t>36,74*8,7</t>
  </si>
  <si>
    <t>SO 04</t>
  </si>
  <si>
    <t>Úpravy nádrží AN13,14</t>
  </si>
  <si>
    <t>Zakázkové číslo: 1250-89c</t>
  </si>
  <si>
    <r>
      <t xml:space="preserve">2.1.1
</t>
    </r>
    <r>
      <rPr>
        <i/>
        <sz val="8"/>
        <rFont val="Arial"/>
        <family val="2"/>
        <charset val="238"/>
      </rPr>
      <t>16M210</t>
    </r>
  </si>
  <si>
    <t>DPS 02  Příjmová stanice 2 (technologická část strojní)</t>
  </si>
  <si>
    <t>odpadů (úpravy nádrží AN13,14)</t>
  </si>
  <si>
    <t>BČOV Pardubice, investice - záměr D.07 - příjem dovážených odpadů (úpravy nádrží AN13,14)</t>
  </si>
  <si>
    <t>SO 04  Úpravy nádrží AN13,14 (stavební část)</t>
  </si>
  <si>
    <t>2.1.42</t>
  </si>
  <si>
    <t>2.1.2</t>
  </si>
  <si>
    <t>Redukce centrická podélně svařovaná, mořená Ø 108/84x2mm;
Materiálové provedení: korozivzdorná ocel 1.4404 ( X2CrNiMo 17-12-2) dle ČSN 10088-1</t>
  </si>
  <si>
    <t>Redukce centrická podélně svařovaná, mořená Ø  133/108x3mm;
Materiálové provedení: korozivzdorná ocel 1.4404 ( X2CrNiMo 17-12-2) dle ČSN 10088-1</t>
  </si>
  <si>
    <t>Koleno 45° nerezové, podélně svařované, poloměr ohybu R= 1,5D; mořené Ø 133x3mm
Materiálové provedení: korozivzdorná ocel 1.4404 ( X2CrNiMo 17-12-2) dle ČSN 10088-1</t>
  </si>
  <si>
    <t>Koleno 90° nerezové, podélně svařované, poloměr ohybu R= 1,5D; mořené Ø 133x3mm
Materiálové provedení: korozivzdorná ocel 1.4404 ( X2CrNiMo 17-12-2) dle ČSN 10088-1</t>
  </si>
  <si>
    <t>Trubka nerezová, podélně svařovaná, mořená Ø 133x3mm
Materiálové provedení: korozivzdorná ocel 1.4404 ( X2CrNiMo 17-12-2) dle ČSN 10088-1</t>
  </si>
  <si>
    <t>Lemový nákružek nerezový DN 125 PN 10; Ø 133x32mm; 
Materiálové provedení: korozivzdorná ocel 1.4404 ( X2CrNiMo 17-12-2) dle ČSN 10088-1</t>
  </si>
  <si>
    <t>Příruba převlečná DN 125 PN 10; ČSN EN 1092-1+A1 (131170) typ 02
Napojované potrubí: Ø 133x3mm
Materiálové provedení: korozivzdorná ocel 1.4404 ( X2CrNiMo 17-12-2) dle ČSN 10088-1</t>
  </si>
  <si>
    <t>Axiálně pevná spojka pro nerezové potrubí  Ø 133x3mm
Parametry: pracovní tlak - do 3,0 bar; přenos axiálních sil v celém rozsahu pracovního tlaku; 
Materiálové provedení: plášť, kotvící kroužek - 1.4404; šrouby - 1.4404; čepy - 1.4404, těsnící manžeta - EPDM</t>
  </si>
  <si>
    <t>Strojní montáž přírubového indukčního průtokoměru DN 125 PN 16 do potrubní trasy vč. dodávky 2 ks plochého těsnění EPDM s ocelovou vložkou a kompletního spojovacího materiálu z korozivzdorné oceli 1.4301 pro dva přírubové spoje; 
Pozn.: dodávka průtokoměru a elektrické zapojení je součástí dodávky části ASŘ</t>
  </si>
  <si>
    <r>
      <t>Mezipřírubové deskové šoupě DN 125 PN 10; oboustranně těsnící; závitové otvory; ovládání ručním kolem
Parametry zařízení: stupeň netěsnosti A dle EN 12266-1; pevnost šedé litiny v tahu min. 25 kg/mm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; 
Příslušenství: ruční ovládací kolo
Materiálové provedení: těleso - šedá litina; vřeteno, uzavírací deska - nerez; vřetenová matice - mosaz; těsnění - NBR; ruční kolo - ocel;  spojovací materiál - nerez
Protikorozní ochrana: kovové díly opatřeny uvnitř i vně epoxidovým nástřikem tl. 250 μm;</t>
    </r>
  </si>
  <si>
    <t>Trubka nerezová, podélně svařovaná, mořená Ø 28x1,5mm
Materiálové provedení: korozivzdorná ocel 1.4404 ( X2CrNiMo 17-12-2) dle ČSN 10088-1</t>
  </si>
  <si>
    <t>Šoupátko celonerezové závitové DN 25 PN 16 vnitřní závity 1"; ovládání ručním kolečkem; 
Materiálové provedení: tělo - ASTM-A351-CF8M</t>
  </si>
  <si>
    <t>Šroubení přímé DN 25 PN 16 vnitřní závit a vnější závit 1"
Materiálové provedení: korozivzdorná ocel 1.4404 (X2CrNiMo 17-12-2) dle ČSN 10088-1</t>
  </si>
  <si>
    <t>Kompenzátor přímý s jednou vlnou DN 125 PN 10
Parametry zařízení: stavební délka 250m; stlačení 45mm; roztažení 20mm; radiální posun ± 30mm; vyosení ±18,2°; 
Médium: odpadní voda
Materiálové provedení: příruba - uhlíková ocel s protikorozním nátěrem; měch - EPDM;</t>
  </si>
  <si>
    <t>Deskové obousměrně těsnící šoupě DN 125 PN 10 pro odpadní vody s volným koncem ovládacího vřetena, prodloužením ovládacího vřetena, sloup pro instalaci na vodorovnou plochu pro montáž servopohonu, seřízený servopohon; 
Parametry armatury: stupeň netěsnosti A dle EN 12266-1; pevnost šedé litiny v tahu 
min. 25 kg/mm2; oboustranně integrovaná stěrka pro čištění uzavírací desky šoupěte; těsnot B dle DIN EN 12661;
Parametry pohonu: rychlost otevřeno/zavřeno 120 sec; provozní podmínky -40 ÷ +80°C; pracovní režim S2-15min; blikač pro signalizaci chodu; místní mechanický ukazatel polohy; ruční kolo pro havarijní ovládání armatury; ukazatel polohy; temperace; bez místního ovládání; elektromechanická ovládací deska s krokovou a polohovou jednotkou; nastavení vypínacího momentu; nastavení pracovních otáček;
El. parametry zařízení: U= 3x 400 V; f= 50 Hz; IP 68; Pmotor=  180 W; Utemp= 230 V
2x polohové spínače (ot./zav.); 
2x momentové spínače (ot./zav.);
2x signalizační spínače (ot./zav.);
třída izolace motoru F; tepelná ochrana motoru bimetalem ve vinutí; krytí IP 67
Příslušenství: kompletní prodloužení ovládacího vřetena s napojením na armaturu a ovládací sloup dl. 1500mm - vzdálenost osy potrubí a plochy pro osazení sloupu se servopohonem 1000mm (přesnou vzdálenost ověřit na stavbě); ovládací sloup pro osazení na vodorovnou plochu; servopohon; kotevní a spojovací materiál; montáž; zprovoznění; seřízení servopohonu; 
Materiálové provedení armatury: těleso - šedá litina; vřeteno, uzavírací deska - nerez; vřetenová matice - mosaz; těsnění - NBR; ruční kolo - ocel;  spojovací materiál - nerez
Materiálové provedení prodloužení ovládacího vřetena - korozivzdorná ocel korozivzdorná ocel 1.4404 ( X2CrNiMo 17-12-2) dle ČSN 10088-1; 
Materiálové provedení ovládacího sloupu: ovládací vřeteno - korozivzdorná ocel 1.4404 ( X2CrNiMo 17-12-2) dle ČSN 10088-1; stojan - korozivzdorná ocel 1.4301 (X5CrNi 18-10) dle ČSN 10088-1;
Materiálové provedení spojovacího materiálu: korozivzdorná ocel 1.4301 (X5CrNi 18-10) dle ČSN 10088-1;
Protikorozní ochrana armatury: kovové díly (ocel, litina) opatřeny uvnitř i vně epoxidovým nástřikem tl. 250 μm;
Účel: uzavírání výtlaku přivážených odpadních vod do nádrží AN 13.1 až AN 13.4</t>
  </si>
  <si>
    <t>Dno klenuté mořené Ø 133x3mm dle DIN 28011
Materiálové provedení: korozivzdorná ocel 1.4404 ( X2CrNiMo 17-12-2) dle ČSN 10088-1</t>
  </si>
  <si>
    <t>Ocelový válcovaný profil IPN 180</t>
  </si>
  <si>
    <t>Svařovaná konzolová podpěra z uzavřených profilů TR 4HR potrubí Ø 133x3mm, kotevní plech, plochá trubní objímka, kotevní a spojovací materiál, vzdálenost potrubí od stěny 250mm,
Materiálové provedení: korozivzdorná ocel 1.4404 ( X2CrNiMo 17-12-2) dle ČSN 10088-1</t>
  </si>
  <si>
    <t>Svařovaná konzolová podpěra z uzavřených profilů TR 4HR potrubí Ø 133x3mm, kotevní plech, plochá trubní objímka, kotevní a spojovací materiál, vzdálenost potrubí od stěny 250mm, osa potrubí nad zhlavím nádrže 230mm, 
Materiálové provedení: korozivzdorná ocel 1.4404 ( X2CrNiMo 17-12-2) dle ČSN 10088-1</t>
  </si>
  <si>
    <t>Svařovaná podpěra z uzavřených profilů TR 4HR potrubí Ø 133x3mm, kotevní plech, plochá trubní objímka, kotevní a spojovací materiál, délka podpěry 2440mm, 
Materiálové provedení: korozivzdorná ocel 1.4404 ( X2CrNiMo 17-12-2) dle ČSN 10088-1</t>
  </si>
  <si>
    <t>Svařovaná podpěra z uzavřených profilů TR 4HR potrubí Ø 1336x3mm, kotevní plech, plochá trubní objímka, kotevní a spojovací materiál, délka podpěry 2000mm, 
Materiálové provedení: korozivzdorná ocel 1.4404 ( X2CrNiMo 17-12-2) dle ČSN 10088-1</t>
  </si>
  <si>
    <t>Svařovaná podpěra z uzavřených profilů TR 4HR potrubí 1x Ø 133x3mm, 1x Ø 206x3mm, 1x Ø 156x3mm, kotevní plech, ploché trubní objímky, kotevní a spojovací materiál, délka podpěry 2440mm, 
Materiálové provedení: korozivzdorná ocel 1.4404 ( X2CrNiMo 17-12-2) dle ČSN 10088-1</t>
  </si>
  <si>
    <t>Svařovaná podpěra z uzavřených profilů TR 4HR potrubí 1x Ø 1336x3mm, 1x Ø 206x3mm, 1x Ø 156x3mm, kotevní plech, plochá trubní objímka, kotevní a spojovací materiál, délka podpěry 2000mm, 
Materiálové provedení: korozivzdorná ocel 1.4404 ( X2CrNiMo 17-12-2) dle ČSN 10088-1</t>
  </si>
  <si>
    <t>Svařovaná konzolová podpěra z uzavřených profilů TR 4HR potrubí Ø 133x3mm, kotevní plech, plochá trubní objímka, kotevní a spojovací materiál, vzdálenost potrubí od stěny 350mm,
Materiálové provedení: korozivzdorná ocel 1.4404 ( X2CrNiMo 17-12-2) dle ČSN 10088-1</t>
  </si>
  <si>
    <t>Nerezová svařovaná konstrukce pro osazení sloupového stojanu s elektropohonem uzavíracího šoupěte Poz.2.1.21, uzavřené profily TR 4HR, kotevní a spojovací materiál, kotvení na železobetonové trámy 200x150mm, délka 850mm,
Materiálové provedení: korozivzdorná ocel 1.4404 ( X2CrNiMo 17-12-2) dle ČSN 10088-1</t>
  </si>
  <si>
    <t>2.1.43</t>
  </si>
  <si>
    <t>Koleno 90° nerezové, podélně svařované, poloměr ohybu R= 1,5D; mořené Ø 104x2mm
Materiálové provedení: korozivzdorná ocel 1.4404 ( X2CrNiMo 17-12-2) dle ČSN 10088-1</t>
  </si>
  <si>
    <t>2.1.44</t>
  </si>
  <si>
    <t>Lemový nákružek nerezový DN 100 PN 10; Ø 104x2mm; 
Materiálové provedení: korozivzdorná ocel 1.4404 ( X2CrNiMo 17-12-2) dle ČSN 10088-1</t>
  </si>
  <si>
    <t>2.1.45</t>
  </si>
  <si>
    <t>Příruba převlečná DN 100 PN 10; ČSN EN 1092-1+A1 (131170) typ 02
Napojované potrubí: Ø 104x2mm
Materiálové provedení: korozivzdorná ocel 1.4404 ( X2CrNiMo 17-12-2) dle ČSN 10088-1</t>
  </si>
  <si>
    <t>2.2.40</t>
  </si>
  <si>
    <t>Strojní montáž přírubového indukčního průtokoměru DN 150 PN 16 do potrubní trasy vč. dodávky 2 ks plochého těsnění EPDM s ocelovou vložkou a kompletního spojovacího materiálu z korozivzdorné oceli 1.4301 pro dva přírubové spoje; 
Pozn.: dodávka průtokoměru a elektrické zapojení je součástí dodávky části ASŘ</t>
  </si>
  <si>
    <t>2.4.23</t>
  </si>
  <si>
    <t>Strojní montáž přírubového indukčního průtokoměru DN 200 PN 10 do potrubní trasy vč. dodávky 2 ks plochého těsnění EPDM s ocelovou vložkou a kompletního spojovacího materiálu z korozivzdorné oceli 1.4301 pro dva přírubové spoje; 
Pozn.: dodávka průtokoměru a elektrické zapojení je součástí dodávky části ASŘ</t>
  </si>
  <si>
    <t>2.6.40</t>
  </si>
  <si>
    <r>
      <t>Ponorné hyperboloidní vertikální míchadlo s elektropohonem vč. převodovky a uložení na železobetonové obslužné lávce; míchání objemu aktivační nádrže osazené kompletním aeračním systémem  (provozováno buď míchadlo, nebo aerace); hyperboloidní tělo míchadla s integrovanými dopravními žebry; Ø hyperboloidního těla míchadla 2500 mm, otáčky míchadla 24,7 ot/min; průměrná rychlost proudění u dna nádrže 48 cm/s; čerpací schopnost míchadla 6,3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/s; hloubka nádrže 6,34 m (vzdálenost plochy pro osazení míchadla a dna nádrže); hloubka vody 4,85 m; výška tělesa míchadla nade dnem 125mm; 
El. parametry zařízení: instalovaný výkon elektromotoru 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= 4,0 kW; U=3x 400 V; f= 50 Hz; jmenovitý proud In= 8,0 A; rozběhový proud Is= 56,8 A (při přímém rozběhu); krytí IP 65; tepelná ochrana ve vinutí (termistor); 10 m připojovacího kabelu; elektromotor vhodný pro provoz s frekvenčním měničem; třída účinnosti elektromotoru IE3; rozběh pomocí frekvenčního měniče pro snížení dynamických rozběhových sil a prodloužení životnosti míchadla; elektrické vytápění elektropohonu P= 100 W; U= 230 V; f= 50 Hz pro zamezení vzniku kondenzátu při přerušovaném provozu; 
Příslušenství: základová deska pohonu vč. kotevních silentbloků; sada montážního materiálu; doprava zařízení na stavbu, instalace, zprovoznění, zaškolení obsluhy, dokumentace v českém jazyce;   
Materiálové provedení: tělo hyperboloidního míchadla - vysokopevnostní a nárazuvzdorný polymerní plast; hřídel hyperboloidního míchadla - sklolaminát s povrchovou úpravou; biologicky neutrální ochrannou vrstvou; těleso převodovky - šedá litina GG-25; těleso motoru – šedá litina GG-25; základová deska pohonu - konstrukční ocel tř. 11 žárově zinkovaná; šrouby a ostatní NEREZOVÉ součásti, které jsou v kontaktu s míchaným médiem - nerez ocel 1.4571;
Obecné požadavky: míchadla navrhnout pro míchání směsi odpadní vody a aktivovaného kalu s koncentrací sušiny max. 5,0 kg/m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a kalovým indexem min. 80 ml/g; paralelní převodovka s koly s čelním ozubením a šikmými zuby s minimální životností ložisek 100 000 h; v nádrži osazen 1kpl míchadla; přerušovaný chod míchadla; 
Rozměry nádrže: délka 18,0m; šířka 11,5m; hloubka vody 4,85m; 
Zatěžovací parametry: kroutící moment - 1540 Nm; kroutící moment při startu - 3700 Nm; svislé zatížení 4220 N; dynamické účinky svislého zazížení - 4600 N
Hmotnost: 430 kg
Účel: míchání obsahu aktivačních nádrží AN13.1 a AN13.2</t>
    </r>
  </si>
  <si>
    <t>2.8.59</t>
  </si>
  <si>
    <t>2.8.60</t>
  </si>
  <si>
    <t>Redukce excentrická podélně svařovaná, mořená Ø 159/156x3 mm; 
Materiálové provedení: korozivzdorná ocel 1.4301 (X5CrNi 18-10) dle ČSN 10088-1</t>
  </si>
  <si>
    <t>2.8.61</t>
  </si>
  <si>
    <t>Trubka nerezová, podélně svařovaná, mořená Ø  159x3m
Materiálové provedení: korozivzdorná ocel 1.4301 (X5CrNi 18-10) dle ČSN 10088-1</t>
  </si>
  <si>
    <r>
      <t>Jemnobublinový pevně kotvený aerační systém aktivační nádrže osazené také mechanickým míchadlem (provozováno buď míchadlo, nebo aerace); trubkové aerační elementy Ø64x1,5mm využitelné délky 1000mm se samočistící hadicovou membránou; těleso aeračního elementu bez zpětného ventilu; velikost bublin 1-3 mm; dovolené trvalé zatížení aeračního elementu pro trvalý provoz 3 až 10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na jeden metr využitelné délky; krátkodobé maximální zatížení elementů 12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na jeden metr využitelné délky; požadované provozní maximální zatížení jednoho elementu 8,0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při maximálním průtoku vzduchu; maximální provozní rychlost vzduchu v distributoru 7,25 m/s; maximální tlaková ztráta aeračního elementu 50 mbar při maximálním průtoku vzduchu; 
Parametry zařízení (jedna nádrž):
maximální průtok vzduchu do nitrifikační nádrže Q= 1000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
minimální průtok vzduchu do nitrifikační nádrže Q= 400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
Rozměry nádrže: šířka 11,5m; délka 18,0m; hloubka 6,0m; hloubka vody 4,85m; 
Rozdělení aeračních elementů:
Celkem v nádrži osazeno 6 kpl. roštů; celkem osazeno v nádrži 125 aeračních elementů;
Příslušenství: nosná tělesa membrán; jemnobublinové membrány; těsnění; rozdělovače vzduchu TR 4HR 100x100mm (vnitřní rozměr); závitové spojovací tyče; kotevní a spojovací materiál pro kotvení distributorů na dno nádrže; kotevní prvky aeračních membrán na nosná tělesa; 
Připojovací rozměr: točivá příruba DN 65 PN 10; napojovací místo cca 390mm nade dnem nádrže;
Materiálové provedení: membrány - silikonový kaučuk; nosné těleso membrány - polypropylen; rozdělovač vzduchu, přívodní potrubí, kotevní prvky distributoru, kotevní prvky membrán - korozivzdorná ocel 1.4404 ( X2CrNiMo 17-12-2) dle ČSN 10088-1; spojovací závitová tyč - korozivzdorná ocel 1.4404 ( X2CrNiMo 17-12-2) dle ČSN 10088-1;
Příslušenství: odvodnění nosných roštů vč. tvarovek, armatur a kotevních prvků; kotevní prvky nosných roštů aeračních elementů; doprava zařízení na stavbu; montáž na stavbě; nastavení;
Účel: dodávka vzduchu pro aktivační nádrže AN13.1</t>
    </r>
  </si>
  <si>
    <r>
      <t>Jemnobublinový pevně kotvený aerační systém aktivační nádrže osazené také mechanickým míchadlem (provozováno buď míchadlo, nebo aerace); trubkové aerační elementy Ø64x1,5mm využitelné délky 1000mm se samočistící hadicovou membránou; těleso aeračního elementu bez zpětného ventilu; velikost bublin 1-3 mm; dovolené trvalé zatížení aeračního elementu pro trvalý provoz 3 až 10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na jeden metr využitelné délky; krátkodobé maximální zatížení elementů 12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na jeden metr využitelné délky; požadované provozní maximální zatížení jednoho elementu 7,9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při maximálním průtoku vzduchu; maximální provozní rychlost vzduchu v distributoru 7,25 m/s; maximální tlaková ztráta aeračního elementu 50 mbar při maximálním průtoku vzduchu; 
Parametry zařízení (jedna nádrž):
maximální průtok vzduchu do nitrifikační nádrže Q= 1000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
minimální průtok vzduchu do nitrifikační nádrže Q= 400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
Rozměry nádrže: šířka 11,5m; délka 18,0m; hloubka 6,0m; hloubka vody 4,85m; 
Rozdělení aeračních elementů:
Celkem v nádrži osazeno 6 kpl. roštů; celkem osazeno v nádrži 128 aeračních elementů;
Příslušenství: nosná tělesa membrán; jemnobublinové membrány; těsnění; rozdělovače vzduchu TR 4HR 100x100mm (vnitřní rozměr); závitové spojovací tyče; kotevní a spojovací materiál pro kotvení distributorů na dno nádrže; kotevní prvky aeračních membrán na nosná tělesa; 
Připojovací rozměr: točivá příruba DN 65 PN 10; napojovací místo cca 390mm nade dnem nádrže;
Materiálové provedení: membrány - silikonový kaučuk; nosné těleso membrány - polypropylen; rozdělovač vzduchu, přívodní potrubí, kotevní prvky distributoru, kotevní prvky membrán - korozivzdorná ocel 1.4404 ( X2CrNiMo 17-12-2) dle ČSN 10088-1; spojovací závitová tyč - korozivzdorná ocel 1.4404 ( X2CrNiMo 17-12-2) dle ČSN 10088-1;
Příslušenství: odvodnění nosných roštů vč. tvarovek, armatur a kotevních prvků; kotevní prvky nosných roštů aeračních elementů; doprava zařízení na stavbu; montáž na stavbě; nastavení;
Účel: dodávka vzduchu pro aktivační nádrže AN13.2</t>
    </r>
  </si>
  <si>
    <r>
      <t>Jemnobublinový pevně kotvený aerační systém aktivační nádrže; trubkové aerační elementy Ø64x1,5mm využitelné délky 1000mm se samočistící hadicovou membránou; těleso aeračního elementu bez zpětného ventilu; velikost bublin 1-3 mm; dovolené trvalé zatížení aeračního elementu pro trvalý provoz 3 až 10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na jeden metr využitelné délky; krátkodobé maximální zatížení elementů 12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na jeden metr využitelné délky; požadované provozní maximální zatížení jednoho elementu 7,1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při maximálním průtoku vzduchu; maximální provozní rychlost vzduchu v distributoru 7,25 m/s; maximální tlaková ztráta aeračního elementu 50 mbar při maximálním průtoku vzduchu; 
Parametry zařízení (jedna nádrž):
maximální průtok vzduchu do nitrifikační nádrže Q= 1000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
minimální průtok vzduchu do nitrifikační nádrže Q= 400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
Rozměry nádrže: šířka 11,5m; délka 18,25m; hloubka 6,0m; hloubka vody 4,85m; 
Rozdělení aeračních elementů:
Celkem v nádrži osazeno 6 kpl. roštů; celkem osazeno v nádrži 142 aeračních elementů;
Příslušenství: nosná tělesa membrán; jemnobublinové membrány; těsnění; rozdělovače vzduchu TR 4HR 100x100mm (vnitřní rozměr); závitové spojovací tyče; kotevní a spojovací materiál pro kotvení distributorů na dno nádrže; kotevní prvky aeračních membrán na nosná tělesa; 
Připojovací rozměr: točivá příruba DN 65 PN 10; napojovací místo cca 390mm nade dnem nádrže;
Materiálové provedení: membrány - silikonový kaučuk; nosné těleso membrány - polypropylen; rozdělovač vzduchu, přívodní potrubí, kotevní prvky distributoru, kotevní prvky membrán - korozivzdorná ocel 1.4404 ( X2CrNiMo 17-12-2) dle ČSN 10088-1; spojovací závitová tyč - korozivzdorná ocel 1.4404 ( X2CrNiMo 17-12-2) dle ČSN 10088-1;
Příslušenství: odvodnění nosných roštů vč. tvarovek, armatur a kotevních prvků; kotevní prvky nosných roštů aeračních elementů; doprava zařízení na stavbu; montáž na stavbě; nastavení;
Účel: dodávka vzduchu pro aktivační nádrže AN13.3</t>
    </r>
  </si>
  <si>
    <r>
      <t>Jemnobublinový pevně kotvený aerační systém aktivační nádrže; trubkové aerační elementy Ø64x1,5mm využitelné délky 1000mm se samočistící hadicovou membránou; těleso aeračního elementu bez zpětného ventilu; velikost bublin 1-3 mm; dovolené trvalé zatížení aeračního elementu pro trvalý provoz 3 až 10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na jeden metr využitelné délky; krátkodobé maximální zatížení elementů 12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na jeden metr využitelné délky; požadované provozní maximální zatížení jednoho elementu 7,0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 při maximálním průtoku vzduchu; maximální provozní rychlost vzduchu v distributoru 7,25 m/s; maximální tlaková ztráta aeračního elementu 50 mbar při maximálním průtoku vzduchu; 
Parametry zařízení (jedna nádrž):
maximální průtok vzduchu do nitrifikační nádrže Q= 1000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
minimální průtok vzduchu do nitrifikační nádrže Q= 400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
Rozměry nádrže: šířka 11,5m; délka 18,25m; hloubka 6,0m; hloubka vody 4,85m; 
Rozdělení aeračních elementů:
Celkem v nádrži osazeno 6 kpl. roštů; celkem osazeno v nádrži 143 aeračních elementů;
Příslušenství: nosná tělesa membrán; jemnobublinové membrány; těsnění; rozdělovače vzduchu TR 4HR 100x100mm (vnitřní rozměr); závitové spojovací tyče; kotevní a spojovací materiál pro kotvení distributorů na dno nádrže; kotevní prvky aeračních membrán na nosná tělesa; 
Připojovací rozměr: točivá příruba DN 65 PN 10; napojovací místo cca 390mm nade dnem nádrže;
Materiálové provedení: membrány - silikonový kaučuk; nosné těleso membrány - polypropylen; rozdělovač vzduchu, přívodní potrubí, kotevní prvky distributoru, kotevní prvky membrán - korozivzdorná ocel 1.4404 ( X2CrNiMo 17-12-2) dle ČSN 10088-1; spojovací závitová tyč - korozivzdorná ocel 1.4404 ( X2CrNiMo 17-12-2) dle ČSN 10088-1;
Příslušenství: odvodnění nosných roštů vč. tvarovek, armatur a kotevních prvků; kotevní prvky nosných roštů aeračních elementů; doprava zařízení na stavbu; montáž na stavbě; nastavení;
Účel: dodávka vzduchu pro aktivační nádrže AN13.4</t>
    </r>
  </si>
  <si>
    <r>
      <t xml:space="preserve">2.10.1
</t>
    </r>
    <r>
      <rPr>
        <i/>
        <sz val="8"/>
        <rFont val="Arial"/>
        <family val="2"/>
        <charset val="238"/>
      </rPr>
      <t>16MT282
16M283
16M284
16P285</t>
    </r>
  </si>
  <si>
    <t>Svařovaná podpěra z uzavřených profilů TR 4HR potrubí Ø 355mm, boční opěra, plochá trubní objímka, kotevní a spojovací materiál, vzdálenost osy potrubí od podlahy 2650mm, 
Materiálové provedení: korozivzdorná ocel 1.4301 (X5CrNi 18-10) dle ČSN 10088-1</t>
  </si>
  <si>
    <t>Svařovaná podpěra z uzavřených profilů TR 4HR potrubí Ø 355mm, dvojice bočních opěr, plochá trubní objímka, kotevní a spojovací materiál, vzdálenost osy potrubí od podlahy 2650mm, 
Materiálové provedení: korozivzdorná ocel 1.4301 (X5CrNi 18-10) dle ČSN 10088-1</t>
  </si>
  <si>
    <t>2.10.13</t>
  </si>
  <si>
    <t xml:space="preserve">Kompletní rozvod vody pro oční sprchu, trubka PE 100 Ø 32x3,0mm SDR 11 včetně tvarovek a fitinek, 1 ks kulový kohout DN 25 PN 16, tepelná izolace potrubí a armatur v celé délce trasy - minerální vata tl. 100 mm včetně opláštění hliníkovým plechem, kotevní objímky s pryžovou vložkou, kotevní a spojovací materiál; </t>
  </si>
  <si>
    <t>Ploché těsnění s ocelovou vložkou pro přírubový spoj dle DIN 1514-1
Materiálové provedení: EPDM s ocelovou vložkou
Přírubový spoj DN 800 PN 10 - 1 ks
Přírubový spoj DN 500 PN 10 - 5 ks
Přírubový spoj DN 250 PN 10 - 18 ks
Přírubový spoj DN 200 PN 10 - 50 ks
Přírubový spoj DN 150 PN 10 - 92 ks
Přírubový spoj DN 125 PN 10 - 32 ks
Přírubový spoj DN 80 PN 10 - 7 ks
Přírubový spoj DN 65 PN 10 - 24 ks
Přírubový spoj DN 50 PN 10 - 20 ks</t>
  </si>
  <si>
    <t>Spojovací materiál přírubových spojů
Šroub se šestihrannou hlavou DIN 931/A2; třída pevnosti 70; tvářený za studena
Matice šestihranná DIN 934/A4
2x podložka DIN 125A/A4
Materiálové provedení: korozivzdorná ocel 1.4401 (1.4404)
Přírubový spoj DN 800 PN 10 - 1 ks
Přírubový spoj DN 500 PN 10 - 5 ks
Přírubový spoj DN 250 PN 10 - 18 ks
Přírubový spoj DN 200 PN 10 - 50 ks
Přírubový spoj DN 150 PN 10 - 92 ks
Přírubový spoj DN 125 PN 10 - 32 ks
Přírubový spoj DN 80 PN 10 - 7 ks
Přírubový spoj DN 65 PN 10 - 24 ks
Přírubový spoj DN 50 PN 10 - 20 ks</t>
  </si>
  <si>
    <t>Demontáž technologického zařízení čistírny odpadních vod:
- demontáž nerezového potrubí rozvodu tlakového vzduchu včetně armatur a podpěr
- demontáž přívodu pitné vody pro oční sprchu včetně armatur, tepelné izolace a opláštění
- demontáž kompletního aeračního systému nádrží AN13 a AN14
Součástí demontáže je i odstranění kotevních a podpěrných prvků, řezání spojovacího materiálu přírubových spojů a kotevních prvků, dělení zařízení a trubních rozvodů na dílčí části pro ruční dopravu, provizorní podepírání demontovaného zařízení, manipulační prostředky, vodorovné a svislé přesuny v areálu ČOV, nakládání demontovaného zařízení na automobil.</t>
  </si>
  <si>
    <t>Číslo
položky</t>
  </si>
  <si>
    <t>DPS 02 Příjmová stanice 2 (technologická část strojní)  celkem</t>
  </si>
  <si>
    <t>DPS 05  Příjmová stanice 2 (technologická část elektro, ASŘ)</t>
  </si>
  <si>
    <t>Číslo</t>
  </si>
  <si>
    <t>Cena MJ - dodávka</t>
  </si>
  <si>
    <t>Cena MJ - montáž</t>
  </si>
  <si>
    <t>položky</t>
  </si>
  <si>
    <t>jednotkově</t>
  </si>
  <si>
    <t>celkem</t>
  </si>
  <si>
    <t>Soupis stavebních prací, dodávek a služeb s výkazem výměr je zpracován v souladu se zák. 134/2016 Sb.</t>
  </si>
  <si>
    <t xml:space="preserve">Při oceňování soupisu je nutné respektovat dále uvedené pokyny: </t>
  </si>
  <si>
    <t xml:space="preserve">1)  </t>
  </si>
  <si>
    <t xml:space="preserve">Při zpracování nabídky je nutné využít všech částí zadávací dokumentace stavby (tj. technické zprávy, seznamu pozic, specifikací, výkresů apod.) </t>
  </si>
  <si>
    <t xml:space="preserve">2) </t>
  </si>
  <si>
    <t xml:space="preserve">Součástí nabídkové ceny každé položky soupisu musí být veškeré náklady, související s její dodávkou a montáží tak, aby celková cena byla konečná. </t>
  </si>
  <si>
    <t>3)</t>
  </si>
  <si>
    <t>Dodávky a montáže musí zahrnovat veškerý doplňkový, podružný a montážní materiál tak, aby zařízení bylo funkční a splňovalo platné předpisy.</t>
  </si>
  <si>
    <t>4)</t>
  </si>
  <si>
    <t>Do ceny bouracích prací a demontáží jsou zahrnuty náklady na vnitrostaveništní manipulaci s odpadem včetně nákladů na jeho odvoz a likvidaci.</t>
  </si>
  <si>
    <t>5)</t>
  </si>
  <si>
    <t>V případě zjištění nesouladu mezi zadávací dokumentací a tímto soupisem je uchazeč povinen oznámit tuto skuitečnost formou dotazu zadavateli.</t>
  </si>
  <si>
    <t>6)</t>
  </si>
  <si>
    <t>Všechny cenouvé položky jsou uvedeny bez DPH.</t>
  </si>
  <si>
    <t>A.</t>
  </si>
  <si>
    <t>AUTOMATIZOVANÝ SYSTÉM ŘÍZENÍ TECHNOLOGICKÝCH PROCESŮ (ASŘTP)</t>
  </si>
  <si>
    <t>A.1</t>
  </si>
  <si>
    <t>ROZLOŽENÍ I/O ŘÍDICÍHO SYSTÉMU</t>
  </si>
  <si>
    <t>Rozvaděč 16RA…</t>
  </si>
  <si>
    <t>A.1.01</t>
  </si>
  <si>
    <t>DI / BI - Diskrétní digitální /binární vstupy, počet</t>
  </si>
  <si>
    <t>A.1.02</t>
  </si>
  <si>
    <t>DO / BO - Diskrétní digitální /binární výstupy, počet</t>
  </si>
  <si>
    <t>A.1.03</t>
  </si>
  <si>
    <t>AI - Analogové vstupy, počet</t>
  </si>
  <si>
    <t>A.1.04</t>
  </si>
  <si>
    <t>AO - Analogové výstupy, počet</t>
  </si>
  <si>
    <t>A.2</t>
  </si>
  <si>
    <t>HARDWARE ŘÍDICÍHO SYSTÉMU</t>
  </si>
  <si>
    <t>A.2.01</t>
  </si>
  <si>
    <t>MEMORY CARD FOR CPU, 3,3 V FLASH, 4 MBYTE</t>
  </si>
  <si>
    <t>A.2.02</t>
  </si>
  <si>
    <t>MOUNTING RAIL FOR CPU,  délka 160 mm</t>
  </si>
  <si>
    <t>A.2.03</t>
  </si>
  <si>
    <t xml:space="preserve">CPU, CENTRAL PROCESSING UNIT WITH WORKING MEMORY 300 KB FOR PROGRAM AND 1.5 MB FOR DATA, INTERFACE PROFINET, 2 PORT SWITCH (RJ45), SUPPLY VOLTAGE 24 VDC, Number of connections: max. 128 (via integrated interfaces of the CPU and connected CPs / CMs), Number of connections reserved for ES/HMI/web: 10, Number of distributed IO systems: 32 </t>
  </si>
  <si>
    <t>A.2.04</t>
  </si>
  <si>
    <t>COMMUNICATION MODULE FOR CONNECTING CPU TO PROFIBUS DP, DATA-RECORD ROUTING, CLOCK SYNCHRONISATION, DIAGNOSTICS</t>
  </si>
  <si>
    <t>A.2.05</t>
  </si>
  <si>
    <t xml:space="preserve">PROFINET INTERFACE MODULE, MAX 32 PERIPHERY MODULES </t>
  </si>
  <si>
    <t>A.2.06</t>
  </si>
  <si>
    <t>BUS ADAPTER, 2xRJ45, FOR INTERFACE MODULE</t>
  </si>
  <si>
    <t>KS</t>
  </si>
  <si>
    <t>A.2.07</t>
  </si>
  <si>
    <t>DIGITAL INPUT MODULE, DI 16X 24VDC + PATICE</t>
  </si>
  <si>
    <t>A.2.08</t>
  </si>
  <si>
    <t>DIGITAL OUTPUT MODULE, DQ 16X24VDC/0.5A + PATICE</t>
  </si>
  <si>
    <t>A.2.09</t>
  </si>
  <si>
    <t>ANALOG INPUT MODULE, AI 8XI 2-/4-WIRE, 4 - 20 mA, + PATICE</t>
  </si>
  <si>
    <t>A.2.10</t>
  </si>
  <si>
    <t>ANALOG OUTPUT MODULE, AQ 4XU/I, 4-20 mA + PATICE</t>
  </si>
  <si>
    <t>A.2.11</t>
  </si>
  <si>
    <t>UNMANAGED INDUSTRIAL ETHERNET SWITCH FOR 10/100MBIT/S, 5 x PORTS WITH RJ45</t>
  </si>
  <si>
    <t>A.2.12</t>
  </si>
  <si>
    <t>Harting konektor, RJ45, kovový, přímý, (10/100 Mbit/s)</t>
  </si>
  <si>
    <t>A.2.13</t>
  </si>
  <si>
    <t xml:space="preserve">Profibus konektor, úhlový 90°, včetně ukončovacího rezistoru, průchozí </t>
  </si>
  <si>
    <t>A.2.14</t>
  </si>
  <si>
    <t>Stolní počítač, včetně monitoru, klávesnice, myši a veškerého hw dle zvyklostí investora, operační systém, včetně sw vybavení dle zvyklostí investora, součástí kompletní hw i sw instalace PC</t>
  </si>
  <si>
    <t>A.3</t>
  </si>
  <si>
    <t>SOFTWARE ŘÍDICÍHO SYSTÉMU</t>
  </si>
  <si>
    <t>A.3.01</t>
  </si>
  <si>
    <t>Aplikační program PLC pro řízení nové technologie dovážení odpadních vod a jejich předčištění, včetně všech potřebných licencí.</t>
  </si>
  <si>
    <t>A.4</t>
  </si>
  <si>
    <t>SCADA - VIZUALIZACE</t>
  </si>
  <si>
    <t>A.4.01</t>
  </si>
  <si>
    <t>Rozšíření stávající vizualizace velínu o novou technologii dovážení odpadních vod a jejich předčištění, včetně všech potřebných licencí,</t>
  </si>
  <si>
    <t>A.5</t>
  </si>
  <si>
    <t>PERIFERIE MĚŘENÍ A REGULACE</t>
  </si>
  <si>
    <t>- senzory, čidla, regulátory, detektory :</t>
  </si>
  <si>
    <t>- ventily, klapky :</t>
  </si>
  <si>
    <t>- pohony, servopohony :</t>
  </si>
  <si>
    <t>A.5.01</t>
  </si>
  <si>
    <r>
      <rPr>
        <b/>
        <sz val="10"/>
        <rFont val="Calibri"/>
        <family val="2"/>
        <charset val="238"/>
        <scheme val="minor"/>
      </rPr>
      <t>16F212, 16F213, 16F254</t>
    </r>
    <r>
      <rPr>
        <sz val="10"/>
        <rFont val="Calibri"/>
        <family val="2"/>
        <charset val="238"/>
        <scheme val="minor"/>
      </rPr>
      <t>; Magneticko-indukční průtokoměr pro vodárenské aplikace;dimenze DN 200, PN 10; příruby dle EN 1092-1, výstelka - tvrdá guma, elektrody Hastelloy C; oddělené provedení, IP67, paměť SENSOPROM</t>
    </r>
  </si>
  <si>
    <t>A.5.02</t>
  </si>
  <si>
    <r>
      <rPr>
        <b/>
        <sz val="10"/>
        <rFont val="Calibri"/>
        <family val="2"/>
        <charset val="238"/>
        <scheme val="minor"/>
      </rPr>
      <t>16F214</t>
    </r>
    <r>
      <rPr>
        <sz val="10"/>
        <rFont val="Calibri"/>
        <family val="2"/>
        <charset val="238"/>
        <scheme val="minor"/>
      </rPr>
      <t>; Magneticko-indukční průtokoměr pro vodárenské aplikace;dimenze DN 125, PN 16; příruby dle EN 1092-1, výstelka - tvrdá guma, elektrody Hastelloy C; oddělené provedení, IP67, paměť SENSOPROM</t>
    </r>
  </si>
  <si>
    <t>A.5.03</t>
  </si>
  <si>
    <t>Převodník indukčního průtokoměru, napájení 115/230 V stř., analog. výstup 4-20mA, 1x relé, 1x pulzní výstup, LCD displej, plastové pouzdro, krytí IP67, přesnost 0,25%, funkce dávkování</t>
  </si>
  <si>
    <t>A.5.04</t>
  </si>
  <si>
    <t>Držák pro oddělenou montáž průtokoměru</t>
  </si>
  <si>
    <t>A.5.05</t>
  </si>
  <si>
    <t>Stíněný cívkový kabel 3x1,5mm2 a dvojitě stíněný elektrodový kabel 3x0,25 mm2, délka 10 m</t>
  </si>
  <si>
    <t>A.5.06</t>
  </si>
  <si>
    <t>Komunikační modul Profibus DP pro instalaci do převodníku průtokoměru</t>
  </si>
  <si>
    <t>A.5.07</t>
  </si>
  <si>
    <r>
      <rPr>
        <b/>
        <sz val="10"/>
        <rFont val="Calibri"/>
        <family val="2"/>
        <charset val="238"/>
        <scheme val="minor"/>
      </rPr>
      <t>16F236</t>
    </r>
    <r>
      <rPr>
        <sz val="10"/>
        <rFont val="Calibri"/>
        <family val="2"/>
        <charset val="238"/>
        <scheme val="minor"/>
      </rPr>
      <t>; Magneticko-indukční průtokoměr pro vodárenské aplikace, dimenze DN 150, PN 16, příruby dle EN 1092-1, výstelka - tvrdá guma, elektrody Hastelloy C; oddělené provedení, krytí IP67, paměť SENSOPROM</t>
    </r>
  </si>
  <si>
    <t>A.5.08</t>
  </si>
  <si>
    <r>
      <rPr>
        <b/>
        <sz val="10"/>
        <rFont val="Calibri"/>
        <family val="2"/>
        <charset val="238"/>
        <scheme val="minor"/>
      </rPr>
      <t>16L240.1, 16L240.2 16L241.1, 16L241.2</t>
    </r>
    <r>
      <rPr>
        <sz val="10"/>
        <rFont val="Calibri"/>
        <family val="2"/>
        <charset val="238"/>
        <scheme val="minor"/>
      </rPr>
      <t>; Plastový plovákový spínač hladiny, kabel Neopren délka 10m, spínač 16 A 250 Vac, IP68</t>
    </r>
  </si>
  <si>
    <t>A.5.09</t>
  </si>
  <si>
    <t>Závaží pro plastový plovákový spínač</t>
  </si>
  <si>
    <t>A.5.10</t>
  </si>
  <si>
    <r>
      <rPr>
        <b/>
        <sz val="10"/>
        <rFont val="Calibri"/>
        <family val="2"/>
        <charset val="238"/>
        <scheme val="minor"/>
      </rPr>
      <t>16L264, 16L265, 16L266, 16L267, 16L268</t>
    </r>
    <r>
      <rPr>
        <sz val="10"/>
        <rFont val="Calibri"/>
        <family val="2"/>
        <charset val="238"/>
        <scheme val="minor"/>
      </rPr>
      <t>;Dvouvodičový pulzní radar (6GHz), tyčová polypropylen. anténa, aktivní stínění antény 100mm, procesní připojení - závit R 1 ½“ (BSPT), rozsah 20 m, výstup 4-20 mA + protokol HART, LCD displej, kabel. vstup M20x1,5; krytí IP67/IP68, prostředí BNV</t>
    </r>
  </si>
  <si>
    <t>A.5.11</t>
  </si>
  <si>
    <r>
      <rPr>
        <b/>
        <sz val="10"/>
        <rFont val="Calibri"/>
        <family val="2"/>
        <charset val="238"/>
        <scheme val="minor"/>
      </rPr>
      <t>16F256, 16F258, 16F260, 16F262</t>
    </r>
    <r>
      <rPr>
        <sz val="10"/>
        <rFont val="Calibri"/>
        <family val="2"/>
        <charset val="238"/>
        <scheme val="minor"/>
      </rPr>
      <t>, Zásuvný termický hmotnostní průtokoměr pro měření průtoku vzduchu, vysoký rozsah měření (až 150:1), nízká tlaková ztráta, kompaktní převodník s displayem, napájení 24 Vdc, výsup 4-20 mA HART, výstup pulsní/frekvenční/spínací, procesní připojení G1 součástí, včetně uvedení do provozu</t>
    </r>
  </si>
  <si>
    <t>A.5.12</t>
  </si>
  <si>
    <r>
      <rPr>
        <b/>
        <sz val="10"/>
        <rFont val="Calibri"/>
        <family val="2"/>
        <charset val="238"/>
        <scheme val="minor"/>
      </rPr>
      <t>16Q272, 16Q273, 16Q274, 16Q275</t>
    </r>
    <r>
      <rPr>
        <sz val="10"/>
        <rFont val="Calibri"/>
        <family val="2"/>
        <charset val="238"/>
        <scheme val="minor"/>
      </rPr>
      <t>, Sonda pH vybavena polymerem XEROLYT, rozsah 0-14 pH, procesní teplota 0 až 130°C, procesní tlak 15 barg/25°C, procesní připojení Pg 13,5,</t>
    </r>
  </si>
  <si>
    <t>A.5.13</t>
  </si>
  <si>
    <t>2-kanálový převodník pro sondy pH, komunikace Profibus, grafický dotykový display s úhlopříčkou 5,7", napájení 230 Vac, IP66</t>
  </si>
  <si>
    <t>A.5.14</t>
  </si>
  <si>
    <t>Instalační kazeta pro sondu pH, PVC</t>
  </si>
  <si>
    <t>A.5.15</t>
  </si>
  <si>
    <t>Připojovací kabel mezi sondu pH a převodník, 20 m</t>
  </si>
  <si>
    <t>A.5.16</t>
  </si>
  <si>
    <t>Připojovací kabel mezi sondu pH a převodník, 30 m</t>
  </si>
  <si>
    <t>A.5.17</t>
  </si>
  <si>
    <r>
      <rPr>
        <b/>
        <sz val="10"/>
        <rFont val="Calibri"/>
        <family val="2"/>
        <charset val="238"/>
        <scheme val="minor"/>
      </rPr>
      <t>16Q268, 16Q269, 16Q270, 16Q271</t>
    </r>
    <r>
      <rPr>
        <sz val="10"/>
        <rFont val="Calibri"/>
        <family val="2"/>
        <charset val="238"/>
        <scheme val="minor"/>
      </rPr>
      <t>, Měření množství rozpuštěného kyslíku O2 a teploty, Optická kyslíková sonda na bázi modré exitace a červené luminescence, včetně kabelu 10 m, hloubka ponoru až 15 m, IP68</t>
    </r>
  </si>
  <si>
    <t>A.5.18</t>
  </si>
  <si>
    <t>Univerzální procesní převodník pro připojení sond měřících rozpuštěný kyslík, amoniakální dusík a dusičnany, 4-kanálový, napájení 230 Vac, komunikace Profibus DP</t>
  </si>
  <si>
    <t>A.5.19</t>
  </si>
  <si>
    <t>A.5.20</t>
  </si>
  <si>
    <t>A.5.21</t>
  </si>
  <si>
    <t>Čistící ofuková jednotka pro sondy měřící koncentraci amoniakálního dusíku a dusičnanů</t>
  </si>
  <si>
    <t>A.5.22</t>
  </si>
  <si>
    <t>Venkovní kompresor pro ofuk ponorných sond, spínaný, napájení 230 Vac, včetně materiálu na jeho kompletní mechanické uchycení</t>
  </si>
  <si>
    <t>A.5.23</t>
  </si>
  <si>
    <t>Hadička pro rozvod vzduchu pro ofuk 4 ks ponorných sond, chemicky odolný materiál, včetně kompletního spojovacího materiálu, včetně kompletní montáže</t>
  </si>
  <si>
    <t>A.5.24</t>
  </si>
  <si>
    <t>Diagnostická karta pro převodník  pro připojení sond měřících rozpuštěný kyslík, amoniakální dusík a dusičnany, systém upozorňuje obsluhu na blížící se nutnou údržbu a další funkce</t>
  </si>
  <si>
    <t>A.5.25</t>
  </si>
  <si>
    <t>Přenosný zobrazovací modul s dotykovou obrazovkou pro převodník pro připojení sond měřících rozpuštěný kyslík, amoniakální dusík a dusičnany, barevný display, podpora PLUG and PLAY, IP65</t>
  </si>
  <si>
    <t>- ostatní :</t>
  </si>
  <si>
    <t>A.5.26</t>
  </si>
  <si>
    <r>
      <t xml:space="preserve">Montážní materiál na kompletní mechanické uchycení plovákových snímačů </t>
    </r>
    <r>
      <rPr>
        <b/>
        <sz val="10"/>
        <rFont val="Calibri"/>
        <family val="2"/>
        <charset val="238"/>
        <scheme val="minor"/>
      </rPr>
      <t>16L240.1, 16L240.2 16L241.1, 16L241.2</t>
    </r>
    <r>
      <rPr>
        <sz val="10"/>
        <rFont val="Calibri"/>
        <family val="2"/>
        <charset val="238"/>
        <scheme val="minor"/>
      </rPr>
      <t>.</t>
    </r>
  </si>
  <si>
    <t>A.5.27</t>
  </si>
  <si>
    <r>
      <t xml:space="preserve">Kovová konzole na uchycení snímačů </t>
    </r>
    <r>
      <rPr>
        <b/>
        <sz val="10"/>
        <rFont val="Calibri"/>
        <family val="2"/>
        <charset val="238"/>
        <scheme val="minor"/>
      </rPr>
      <t>16L264, 16L265, 16L266, 16L267</t>
    </r>
    <r>
      <rPr>
        <sz val="10"/>
        <rFont val="Calibri"/>
        <family val="2"/>
        <charset val="238"/>
        <scheme val="minor"/>
      </rPr>
      <t xml:space="preserve"> k pochozí lávce. Včetně procesního připojení. Včetné kompletní sady materiálu na mechanické uchycení.</t>
    </r>
  </si>
  <si>
    <t>A.5.28</t>
  </si>
  <si>
    <t>Venkovní stříška/kryt pro převodníky pro připojení sond měřících rozpuštěný kyslík, amoniakální dusík a dusičnany, včetně kompletní sady materiálu na mechanické uchycení</t>
  </si>
  <si>
    <t>A.5.29</t>
  </si>
  <si>
    <t>Konektor pro komunikační propojení 2 ks převodníků (převodníků pro připojení sond měřících rozpuštěný kyslík, amoniakální dusík a dusičnany)</t>
  </si>
  <si>
    <t>A.5.30</t>
  </si>
  <si>
    <t>Komunikační kabel, AWG 24/19, pro venkovní použití, pro propojení 2 ks převodníků (převodníků pro připojení sond měřících rozpuštěný kyslík, amoniakální dusík a dusičnany)</t>
  </si>
  <si>
    <t>bm</t>
  </si>
  <si>
    <t>A.5.31</t>
  </si>
  <si>
    <t>Digitální prodlužovací kabel s konektorem pro prodloužení kabelu od měřících sond měřících amoniakální dusík a dusičnany . Délka 30 m</t>
  </si>
  <si>
    <t>A.5.32</t>
  </si>
  <si>
    <t>Oceloplechová kostrukce a stříška pro uchycení a ochranu venkovního převodníku, pro připojení pH sond, před nepříznivími povětrnostními podmínkami, kompletní materiál na mechanické uchycení</t>
  </si>
  <si>
    <t>A.5.33</t>
  </si>
  <si>
    <t>Oceloplechová kostrukce a stříška pro uchycení a ochranu venkovního převodníku průtoku před nepříznivími povětrnostními podmínkami, kompletní materiál na mechanické uchycení</t>
  </si>
  <si>
    <t>A.5.34</t>
  </si>
  <si>
    <t>Uvedení do provozu měření hladiny a průtoku</t>
  </si>
  <si>
    <t>A.5.35</t>
  </si>
  <si>
    <t>Uvedení do provozu systému měření pH</t>
  </si>
  <si>
    <t>A.5.36</t>
  </si>
  <si>
    <t>Uvedení do provozu systému měření koncentrace rozpuštěného kyslíku.</t>
  </si>
  <si>
    <t>A.5.37</t>
  </si>
  <si>
    <t>Uvedení do provozu systému měření koncentrace amoniakálního dusíku a dusičnanů</t>
  </si>
  <si>
    <t>A.5.38</t>
  </si>
  <si>
    <t>Dopravní náklady u sytému měření rozpuštěného kyslíku, dusíku a dusičnanů a pH</t>
  </si>
  <si>
    <t>A.5.39</t>
  </si>
  <si>
    <t>Společný plovák pro osazení sond pro měření kyslíku, pH a koncentrace amoniakálního dusíku. Plovák umožňuje měření výše uvedených veličin při proměnné hladině měřeného média od 0,5 do 5 m. Měření probíhá v nádržích AN13.1 až AN13.4. Včetně montážního materiálu na kompletní mechanické uchycení. Nutnost návrhu samotného plováku. Materiál chemicky odolný. Plovák nutno navrhnout tak, aby udržoval svoji definovanou pozici na hladině a nezasahoval do pracovních prostor ostatních technocologických zařízení (míchadla, plováky, atd...)</t>
  </si>
  <si>
    <t>A.5.40</t>
  </si>
  <si>
    <t>Venkovní termostat ke spínání samoregulačních topných kabelů 16EH210 a 16EH211; 
krytí termostatu IP 65</t>
  </si>
  <si>
    <t>A.5.41</t>
  </si>
  <si>
    <t>Oceloplechová kostrukce a stříška pro uchycení a ochranu venkovního termostatu před nepříznivími povětrnostními podmínkami, kompletní materiál na mechanické uchycení</t>
  </si>
  <si>
    <t>B.</t>
  </si>
  <si>
    <t>ELEKTROTECHNICKÝ MATERIÁL</t>
  </si>
  <si>
    <t>B.1</t>
  </si>
  <si>
    <t>ROZVADĚČE, ROZVODNICE, SKŘÍŇKY</t>
  </si>
  <si>
    <t>Nový silový rozváděč elektro 16RM…</t>
  </si>
  <si>
    <t>B.1.01</t>
  </si>
  <si>
    <t>Rozváděčová skříň řadová, materiál oceloplech, výška 2000 mm, hloubka 500 mm, šířka 800 mm, včetně montážní desky, podstavce 100 mm a materiálu na mechanické spojení rozváděčů</t>
  </si>
  <si>
    <t>B.1.02</t>
  </si>
  <si>
    <t>Elektrovýzbroj rozváděče, obsahující elektro materiál na kompletní vyzbrojení rozváděče, včetně jistících prvků, spínacích prvků, ventilace, termostatů, osvětlení (ventilace a osvětlení pro každé pole zvlášť), přepěťových ochran (typ 1+2), svorek, oddělovacího transformátoru, el.zdrojů, signalizačních a ovládacích prvků na dveře rozváděče, a dalšího pomocného materiálu</t>
  </si>
  <si>
    <t>B.1.03</t>
  </si>
  <si>
    <t>Hlavní jistič silového rozváděče, jmenovitý proud 160 A, Redukovaný proeid 63 A, 3-Polové provedení, elektronická nadproudová spoušť, vypínací schopnost min. 55 kA, LCD displej, pevné provedení, uzamykání páky, napěťová spoušť, pomocné kontakty</t>
  </si>
  <si>
    <t>Napájení a ovládání uzavíracích armatur</t>
  </si>
  <si>
    <t>B.1.04</t>
  </si>
  <si>
    <t>Elektrovýzbroj obsahující jištění reverzního spouštěče, jištění ovládacího napětí, jištění topného prvku, spínací prvky (cca 4 x relé + prvky zabraňující přechodpvým jevům+indikace), svorkovnice (cca 30 svorek), a další drobný materiál</t>
  </si>
  <si>
    <t>B.1.05</t>
  </si>
  <si>
    <t>Polovodičový reverzní spouštěč motorů pro ovládání servopohonů, ovládací napětí 230 Vac, výkon připojeného zařízení 0,09 až 0,75 kW</t>
  </si>
  <si>
    <t>B.1.06</t>
  </si>
  <si>
    <t>Napájecí sběrnice na propojení 5 ks plovodičových reverzních spouštěčů, (max 16 A)</t>
  </si>
  <si>
    <t>B.1.07</t>
  </si>
  <si>
    <t>Reverzní spouštěče motorů jsou napájeny po skupinách obsahujících 5 členů, první člen této skupiny je napájen přes sběrnici</t>
  </si>
  <si>
    <t>Napájení a ovládání regulačních armatur armatur</t>
  </si>
  <si>
    <t>B.1.08</t>
  </si>
  <si>
    <t>Elektrovýzbroj obsahující motorový spouštěč, jištění ovládacího napětí, jištění topného prvku, spínací prvky (cca 3 x relé + prvky zabraňující přechodpvým jevům+indikace), svorkovnice (cca 10 svorek), a další drobný materiál</t>
  </si>
  <si>
    <t>Napájení a ovládání čerpadel</t>
  </si>
  <si>
    <t>B.1.09</t>
  </si>
  <si>
    <t>Elektrovýzbroj obsahující motorový spouštěč, stykač, jištění ovládacího napětí, jištění MOS, spínací prvky (cca 3 x relé + prvky zabraňující přechpdpvým jevům), svorkovnice (cca 20 svorek), a další drobný materiál</t>
  </si>
  <si>
    <t>Napájení a ovládání míchadel</t>
  </si>
  <si>
    <t>B.1.10</t>
  </si>
  <si>
    <t>Elektrovýzbroj obsahující jištění frekvenčního měniče, jištění ovládacího napětí, jištění topného prvku, jištění MOS, spínací prvky (cca 2 x relé + prvky zabraňující přechodpvým jevům+indukace), svorkovnice (cca 10 svorek), a další drobný materiál</t>
  </si>
  <si>
    <t>B.1.11</t>
  </si>
  <si>
    <t>Frekvenční měnič pro řízení hyperboloidních míchadel, komunikace PROFIBUS DP, IP20,Napájení 380-480V, výkon 3.00kW, 150% přetížení po dobu 3 s, včetně kompletního příslušenství</t>
  </si>
  <si>
    <t>B.1.12</t>
  </si>
  <si>
    <t>Základní dotykový panel k frekvenčnímu měniči</t>
  </si>
  <si>
    <t>Ostatní</t>
  </si>
  <si>
    <t>B.1.13</t>
  </si>
  <si>
    <t>Elektrovýzbroj obsahující jištění průtokoměrů, převodníků pro analýzu, topných kabelů, kompresorů, atd. včetně spínacích prvků</t>
  </si>
  <si>
    <t>B.1.14</t>
  </si>
  <si>
    <t>Ostatní drobný propojovací a montážní materiál 
(např. propoj. vodiče CYA, konc. svěrky, dutinky lisovací a popisné, štítky popisné samolepící, DIN lišty, vývodky, perforované vkládací lišty, ohebné trubky, … a další)</t>
  </si>
  <si>
    <t>Nový automatový rozváděč 16RA…</t>
  </si>
  <si>
    <t>B.1.15</t>
  </si>
  <si>
    <t>Rozváděčová skříň řadová, materiál oceloplech, výška 2000 mm, hloubka 500 mm, šířka 800 mm, včetně montážní desky a podstavce 100 mm</t>
  </si>
  <si>
    <t>B.1.16</t>
  </si>
  <si>
    <t>Elektrovýzbroj rozváděče, obsahující elektro materiál na kompletní vyzbrojení rozváděče, včetně jistících prvků, spínacích prvků, ventilace, termostatu osvětlení (ventilace a osvětlení pro každé pole zvlášť), přepěťových ochran (typ 3 + RTO), svorek, spínaných zdrojů  (min. 2 x), servisní zásuvku signalizační a ovládací prvky na dveře rozváděče, oddělovací relé (min 160 ks), svorkovnice a dalšího pomocného materiálu</t>
  </si>
  <si>
    <t>B.1.17</t>
  </si>
  <si>
    <t>Nové místní ovládácí skříňky kalových čerpadel</t>
  </si>
  <si>
    <t>B.1.18</t>
  </si>
  <si>
    <t>Plastová krabice, IP56, cca 300x220x120, UV odolná</t>
  </si>
  <si>
    <t>B.1.19</t>
  </si>
  <si>
    <t>Přepínač otočný, třípolohový, IP66, Manuál/0/Automat, kompletní set (včetně kontaktů)</t>
  </si>
  <si>
    <t>B.1.20</t>
  </si>
  <si>
    <t>Zapuštěné tlačítko bez aretace, Reset poruchy vyhodnocovacího relé kalového čerpadla, kompletní set</t>
  </si>
  <si>
    <t>B.1.21</t>
  </si>
  <si>
    <t>Signálka Chod/porucha, kompletní set</t>
  </si>
  <si>
    <t>B.1.22</t>
  </si>
  <si>
    <t>Nosič štítků + štítek s popisem</t>
  </si>
  <si>
    <t>B.1.23</t>
  </si>
  <si>
    <t>B.1.24</t>
  </si>
  <si>
    <t>Oceloplechová kostrukce a stříška pro uchycení a ochranu místní skříňky před nepříznivími povětrnostními podmínkami, včetně kompletního materiálu na montáž</t>
  </si>
  <si>
    <t>Nové místní ovládací skříňky k ovládání míchadel</t>
  </si>
  <si>
    <t>B.1.25</t>
  </si>
  <si>
    <t>Plastová krabice, IP56, cca 190x140x70, UV odolná</t>
  </si>
  <si>
    <t>B.1.26</t>
  </si>
  <si>
    <t>B.1.27</t>
  </si>
  <si>
    <t>B.1.28</t>
  </si>
  <si>
    <t>B.1.29</t>
  </si>
  <si>
    <t>B.1.30</t>
  </si>
  <si>
    <t>Doplnění stávajícího rozváděče 16RM1, pole 1B</t>
  </si>
  <si>
    <t>B.1.31</t>
  </si>
  <si>
    <t>Doplnění stávajícího rozváděče o montážní plech o rozměrech cca 1000x720mm, včetně kompletního materiálu na uchycení a montáž</t>
  </si>
  <si>
    <t>B.1.32</t>
  </si>
  <si>
    <t>Doplnění stávajícího rozváděče o pojistkový odpojovač 3P, včetně pojistek 80A, pro napájení nové technologie příjmu a předčištění odpadních vod, včetně připojení na stávající silový rozvod</t>
  </si>
  <si>
    <t>B.1.33</t>
  </si>
  <si>
    <t>B.2</t>
  </si>
  <si>
    <t>KABELOVÉ VODIČE</t>
  </si>
  <si>
    <t>B.2.01</t>
  </si>
  <si>
    <t>Kabelový vodič 2-žilový, stíněný, komunikační Profibus GP, speciální provedení pro rychlou montáž, 1x2x0,64, venkovní použití</t>
  </si>
  <si>
    <t>B.2.02</t>
  </si>
  <si>
    <t>Kabelový vodič 4-žilový, průřez 1mm2, flexibilní, UV odolný, stíněný, bez ochraného vodiče</t>
  </si>
  <si>
    <t>B.2.03</t>
  </si>
  <si>
    <t>Kabelový vodič 12-žilový, průřez 1mm2, flexibilní, UV odolný, bez ochraného vodiče</t>
  </si>
  <si>
    <t>B.2.04</t>
  </si>
  <si>
    <t>Kabelový vodič 5-žilový, průřez 1mm2, flexibilní, UV odolný, bez ochraného vodiče</t>
  </si>
  <si>
    <t>B.2.05</t>
  </si>
  <si>
    <t>Kabelový vodič 2-žilový, průřez 1mm2, flexibilní, UV odolný, stíněný, bez ochraného vodiče</t>
  </si>
  <si>
    <t>B.2.06</t>
  </si>
  <si>
    <t>Kabelový vodič 5-žilový, průřez 1,5mm2, tuhý, UV odolný, vč. ZŽ</t>
  </si>
  <si>
    <t>B.2.07</t>
  </si>
  <si>
    <t>Kabelový vodič 4-žilový, průřez 1,5mm2, tuhý, UV odolný, vč. ZŽ</t>
  </si>
  <si>
    <t>B.2.08</t>
  </si>
  <si>
    <t>B.2.09</t>
  </si>
  <si>
    <t>B.2.10</t>
  </si>
  <si>
    <t>B.2.11</t>
  </si>
  <si>
    <t>Kabelový vodič 4 x 2 páry, průřez 0,5 mm2, stíněný, komunikace ETHERNET</t>
  </si>
  <si>
    <t>B.2.12</t>
  </si>
  <si>
    <t>Kabelový vodič 4-žílový, průřez 2,5 mm2, flexibilní, UV odolný, stíněný, vč. ZŽ</t>
  </si>
  <si>
    <t>B.2.13</t>
  </si>
  <si>
    <t>Kabelový vodič 25-žilový, průřez 1mm2, flexibilní, bez ochraného vodiče</t>
  </si>
  <si>
    <t>B.2.14</t>
  </si>
  <si>
    <t>Kabelový vodič 4-žílový, průřez 35mm2, flexibilní, vč. ZŽ</t>
  </si>
  <si>
    <t>B.2.15</t>
  </si>
  <si>
    <t>Oštítkování jednotl. kabelů na obou koncích kabelu (+ na každém kabelovém stavebním prostupu). Štítky s označením kabelu</t>
  </si>
  <si>
    <t>B.2.16</t>
  </si>
  <si>
    <t>Zapojení kabelů na straně rozvaděče a periferií</t>
  </si>
  <si>
    <t>B.2.17</t>
  </si>
  <si>
    <t>Průmyslový samoregulační topný kabel 16W/m/+10°C, ochranné opletení, délka 4 m, včetně sady na ukončení a sady na napojení na napájení, včetně samolepící pásky na uchycení topného kabelu k potrubí</t>
  </si>
  <si>
    <t>B.2.18</t>
  </si>
  <si>
    <t>Kabel jako součást zařízení elektro</t>
  </si>
  <si>
    <t>POZN.:</t>
  </si>
  <si>
    <t>Cena za kabelové vodiče se skládá z ceny samotného materiálu a ceny za jeho pokládku/montáž/instalaci do připravených kabelových nosných systémů (viz níže).</t>
  </si>
  <si>
    <t>B.3</t>
  </si>
  <si>
    <t>NOSNÝ KABELOVÝ MATERIÁL</t>
  </si>
  <si>
    <t>B.3.01</t>
  </si>
  <si>
    <t>Kabelová lávka, 400x60mm, včetně spojek se šrouby a nosné konzoly, povrchová úprava žárový pozink případně geomet</t>
  </si>
  <si>
    <t>B.3.02</t>
  </si>
  <si>
    <t>Oblouk horizontální, povrchová úprava žárový zinek, 400x60, včetně spojek se šrouby a nosné konzoly</t>
  </si>
  <si>
    <t>B.3.03</t>
  </si>
  <si>
    <t>Kabelový žlab ocelodrátěný, 250x100mm, včetně víka, spojek se šrouby a nosné konzoly, žárový pozink, včetně případné plechové přepážky pro oddělení NN a MN</t>
  </si>
  <si>
    <t>B.3.04</t>
  </si>
  <si>
    <t>Kabelový žlab ocelodrátěný, 200x100mm, včetně víka, spojek se šrouby a nosné konzoly, žárový pozink, včetně případné plechové přepážky pro oddělení NN a MN</t>
  </si>
  <si>
    <t>B.3.05</t>
  </si>
  <si>
    <t>Kabelový žlab ocelodrátěný, 100x100mm, včetně víka, spojek se šrouby a nosné konzoly, žárový pozink</t>
  </si>
  <si>
    <t>B.3.06</t>
  </si>
  <si>
    <t>Kabelový žlab ocelodrátěný, 50x50mm, včetně víka, spojek se šrouby a nosné konzoly, žárový pozink, včetně případné plechové přepážky pro oddělení NN a MN</t>
  </si>
  <si>
    <t>B.3.07</t>
  </si>
  <si>
    <t>Elektroinstalační plastová trubka tuhá, vnější průměr 25mm, UV stabilní, černá</t>
  </si>
  <si>
    <t>B.3.08</t>
  </si>
  <si>
    <t>Elektroinstalační plastová trubka ohebná, vnější průměr 20mm, UV stabilní, černá</t>
  </si>
  <si>
    <t>B.3.09</t>
  </si>
  <si>
    <t>Ostatní drobný montážní materiál nezahrnutý v jednotl. položkách drátěnných nebo plastových kabelotras (např. spojky, příchytky, vývodky, chráničky hran, hmoždinky, vruty a šrouby, stahovací a lepící pásky, SONAP, apod.)</t>
  </si>
  <si>
    <t>bal</t>
  </si>
  <si>
    <t>Cena za kabelové nosné systémy se skládá z ceny samotného materiálu a ceny za jeho montáž/instalaci.</t>
  </si>
  <si>
    <t>B.4</t>
  </si>
  <si>
    <t>UZEMNĚNÍ (pospojení)</t>
  </si>
  <si>
    <t>B.4.01</t>
  </si>
  <si>
    <t>Zemnící pásek 30x4mm FeZn</t>
  </si>
  <si>
    <t>B.4.02</t>
  </si>
  <si>
    <t>Drát zemnící FeZn 8 mm</t>
  </si>
  <si>
    <t>B.4.03</t>
  </si>
  <si>
    <t>Pospojení veškerého nově instalovaného technologického zařízení pomocí vodiče CY ZŽ průřezu dle napájecích kabelů. Kompletní materiál na pospojení technologických prvků i kabelových žlabů</t>
  </si>
  <si>
    <t>B.4.04</t>
  </si>
  <si>
    <t>Ostatní drobný montážní materiál nezahrnutý v jednotl. položkách
(např. spojky, příchytky, svorky, stahovací a lepící pásky, ochranné nátěry, apod.)</t>
  </si>
  <si>
    <t>99.</t>
  </si>
  <si>
    <t>OSTATNÍ</t>
  </si>
  <si>
    <t>99.01</t>
  </si>
  <si>
    <r>
      <rPr>
        <b/>
        <sz val="10"/>
        <rFont val="Calibri"/>
        <family val="2"/>
        <charset val="238"/>
        <scheme val="minor"/>
      </rPr>
      <t>Provozní a funkční kontrola, komplexní zkoušky</t>
    </r>
    <r>
      <rPr>
        <sz val="10"/>
        <rFont val="Calibri"/>
        <family val="2"/>
        <charset val="238"/>
        <scheme val="minor"/>
      </rPr>
      <t>, test 1:1</t>
    </r>
  </si>
  <si>
    <t>99.02</t>
  </si>
  <si>
    <r>
      <rPr>
        <b/>
        <sz val="10"/>
        <rFont val="Calibri"/>
        <family val="2"/>
        <charset val="238"/>
        <scheme val="minor"/>
      </rPr>
      <t>Koordinace prací</t>
    </r>
    <r>
      <rPr>
        <sz val="10"/>
        <rFont val="Calibri"/>
        <family val="2"/>
        <charset val="238"/>
        <scheme val="minor"/>
      </rPr>
      <t xml:space="preserve"> se souvisejícími profesemi</t>
    </r>
  </si>
  <si>
    <t>99.03</t>
  </si>
  <si>
    <t>Zprovoznění zařízení, zaregulování, uvedení do provozu</t>
  </si>
  <si>
    <t>99.04</t>
  </si>
  <si>
    <r>
      <rPr>
        <b/>
        <sz val="10"/>
        <rFont val="Calibri"/>
        <family val="2"/>
        <charset val="238"/>
        <scheme val="minor"/>
      </rPr>
      <t>Zaškolení pracovníků obsluhy</t>
    </r>
    <r>
      <rPr>
        <sz val="10"/>
        <rFont val="Calibri"/>
        <family val="2"/>
        <charset val="238"/>
        <scheme val="minor"/>
      </rPr>
      <t xml:space="preserve"> provozovatele ČOV</t>
    </r>
  </si>
  <si>
    <t>99.05</t>
  </si>
  <si>
    <r>
      <t xml:space="preserve">Výchozí el. revize zařízení </t>
    </r>
    <r>
      <rPr>
        <sz val="10"/>
        <rFont val="Calibri"/>
        <family val="2"/>
        <charset val="238"/>
        <scheme val="minor"/>
      </rPr>
      <t>před uvedením do provozu</t>
    </r>
  </si>
  <si>
    <t>99.06</t>
  </si>
  <si>
    <r>
      <rPr>
        <b/>
        <sz val="10"/>
        <rFont val="Calibri"/>
        <family val="2"/>
        <charset val="238"/>
        <scheme val="minor"/>
      </rPr>
      <t xml:space="preserve">Dokumentace dodavatelská </t>
    </r>
    <r>
      <rPr>
        <sz val="10"/>
        <rFont val="Calibri"/>
        <family val="2"/>
        <charset val="238"/>
        <scheme val="minor"/>
      </rPr>
      <t xml:space="preserve"> (výrobní a montážní dokumentace pro realizaci stavby) </t>
    </r>
  </si>
  <si>
    <t>99.07</t>
  </si>
  <si>
    <r>
      <rPr>
        <b/>
        <sz val="10"/>
        <rFont val="Calibri"/>
        <family val="2"/>
        <charset val="238"/>
        <scheme val="minor"/>
      </rPr>
      <t>Dokumentace skutečného provedení stavby</t>
    </r>
    <r>
      <rPr>
        <sz val="10"/>
        <rFont val="Calibri"/>
        <family val="2"/>
        <charset val="238"/>
        <scheme val="minor"/>
      </rPr>
      <t xml:space="preserve"> (v rozsahu dle technických podmínek)</t>
    </r>
  </si>
  <si>
    <t>99.08</t>
  </si>
  <si>
    <r>
      <rPr>
        <b/>
        <sz val="10"/>
        <rFont val="Calibri"/>
        <family val="2"/>
        <charset val="238"/>
        <scheme val="minor"/>
      </rPr>
      <t>Dokumentace pro předání díla</t>
    </r>
    <r>
      <rPr>
        <sz val="10"/>
        <rFont val="Calibri"/>
        <family val="2"/>
        <charset val="238"/>
        <scheme val="minor"/>
      </rPr>
      <t>, zahrnující návody k obsluze jednotlivých strojů a zařízení včetně ASŘ, protokol o zaškolení obsluhy, revizní protokol a protokol o předání díla, ostatní doklady</t>
    </r>
  </si>
  <si>
    <t>99.09</t>
  </si>
  <si>
    <r>
      <t>Doprava</t>
    </r>
    <r>
      <rPr>
        <sz val="10"/>
        <rFont val="Calibri"/>
        <family val="2"/>
        <charset val="238"/>
        <scheme val="minor"/>
      </rPr>
      <t xml:space="preserve"> a přesun osob a materiálu související se zprovozňováním stavby</t>
    </r>
  </si>
  <si>
    <t>99.10</t>
  </si>
  <si>
    <t>Stavební přípomoce</t>
  </si>
  <si>
    <t>99.11</t>
  </si>
  <si>
    <t>Vytvoření kabelových prostupů do podzemního kolektoru v podlaze Domku měření, stropní konstrukce z ocelových profilovaných plechů s nabetonávkou, včetně utěsnění prostupů dle požárních a provozních předpisů.</t>
  </si>
  <si>
    <t>99.12</t>
  </si>
  <si>
    <t>Vytvoření vrtaného kabelového prostupu DN 400 pro kabelový žlab do nádrže AN13 ve stěně žb. kolektoru, včetně utěsnění prostupu dle požárních a provozních předpisů.</t>
  </si>
  <si>
    <t>CELKOVÁ REKAPITULACE</t>
  </si>
  <si>
    <t>DPS 05  Příjmová stanice 2 (technologická část elektro, ASŘ)  celkem</t>
  </si>
  <si>
    <t>chodníček:(4,0*0,5+4,0*0,75+2*1,5*0,5)*0,2</t>
  </si>
  <si>
    <t>podkladní patky:2*0,6*0,6*1,2</t>
  </si>
  <si>
    <t>objem ručního výkopu: 0,87</t>
  </si>
  <si>
    <t>objem odkopávky: 1,30</t>
  </si>
  <si>
    <t>59</t>
  </si>
  <si>
    <t>Dlažby a předlažby komunikací</t>
  </si>
  <si>
    <t>596811111RT4</t>
  </si>
  <si>
    <t>Kladení dlaždic kom.pro pěší, lože z kameniva těž. včetně dlaždic betonových 50/50/5 cm</t>
  </si>
  <si>
    <t>59 Dlažby a předlažby komunikací</t>
  </si>
  <si>
    <t>chodníček:4,0*0,5+4,0*0,75+2*1,5*0,5</t>
  </si>
  <si>
    <t>Prostup instalační DN 300mm ŽB stěnou tl.800mm, netěsněný</t>
  </si>
  <si>
    <t>Otvor jádrovým vývrtem d300mm přes železobetonovou stěnu tloušťky 800mm, v prostupu bude provedeno ošetření obnažené výztuže, po protažení potrubí bude aplikován trvale pružný krycí tmel vhodný do agresivního prostředí.</t>
  </si>
  <si>
    <t>Vysekání kapes pro uložení podélných nosníků lávky s průřezem 400x600mm.</t>
  </si>
  <si>
    <t>Beton základových patek prostý C20/25 XC2</t>
  </si>
  <si>
    <t xml:space="preserve">Bednění stěn základových patek - zřízení </t>
  </si>
  <si>
    <t xml:space="preserve">Bednění stěn základových patek - odstranění </t>
  </si>
  <si>
    <t>horní část podkladní patky: 4*0,6*0,3</t>
  </si>
  <si>
    <t>podkladní patky: 2*0,6*0,6*1,2</t>
  </si>
  <si>
    <t>zhlaví obvodových stěn:(72,8+74,0+13,1)*0,8</t>
  </si>
  <si>
    <t>svislé plochy stěn:(74,0*2+11,5)*6,0+11,5*7,37</t>
  </si>
  <si>
    <t>odečet odtokového otvoru: -1,2*2,2</t>
  </si>
  <si>
    <t>odečet profilu odtokového žlabu: -(11,5*0,69+1,6*0,69*2+1,0*0,4*2)</t>
  </si>
  <si>
    <t>povrch žlabu: (1,2+1,0+0,4+1,7+1,6)*11,5+(1,6*2+0,4)*3,1</t>
  </si>
  <si>
    <t>zhlaví stěn, prům. tloušťka 7cm: (72,8+74,0+13,1)*0,8*0,07</t>
  </si>
  <si>
    <t>přeliv žlabu, prům. tloušťka 5cm: 0,4*11,5*0,05</t>
  </si>
  <si>
    <t>svislé plochy stěn bez odečtů: (74,0*2+11,5)*6,0*0,1+11,5*7,37*0,1</t>
  </si>
  <si>
    <t>povrch žlabu: (1,2+1,0+0,4+1,7+1,6)*11,5*0,1+(1,6*2+0,4)*3,1*0,1</t>
  </si>
  <si>
    <t>povrch dna: 74,0*11,5-1,6*0,4</t>
  </si>
  <si>
    <t>povrch dna: (74,0*11,5-1,6*0,4)*0,1</t>
  </si>
  <si>
    <t>Odstranění nesoudržné vrstvy dobetonávek a potěrů na horním líci stěn</t>
  </si>
  <si>
    <t>Předúprava všech reprofilovaných ploch vysokotlakým vodním paprskem s abrazivem, 
rotační tryskou při tlaku cca 800 bar, včetně odčerpání vody a vytěžení abraziva z nádrže.</t>
  </si>
  <si>
    <t xml:space="preserve">Položka zahrnuje: obsekání výztuže, opískování na Sna 2 1/2 a ošetření pasivačním nátěrem </t>
  </si>
  <si>
    <t>Předpokládaný rozsah degradovaného povrchu betonu: prům. 10% ploch</t>
  </si>
  <si>
    <t>Předpokládaný rozsah odhalené výztuže: prům. 0,2 bm / m2 stěn a žlabu</t>
  </si>
  <si>
    <t>svislé plochy stěn bez odečtů: (74,0*2+11,5)*6,0*0,2+11,5*7,37*0,2</t>
  </si>
  <si>
    <t>povrch žlabu: (1,2+1,0+0,4+1,7+1,6)*11,5*0,2+(1,6*2+0,4)*3,1*0,2</t>
  </si>
  <si>
    <t>předpokládaný rozsah: 300 bm</t>
  </si>
  <si>
    <t>Položka zahrnuje: vyčištění spar, vložení kruhového výplňového profilu, penetraci a 
zatmelení pružným voděodolným tmelem, zakrytí spáry lepeným elastomerovým pásem</t>
  </si>
  <si>
    <t>Položka zahrnuje: vyčištění trhlin, ošetření těsnící injektáží za použití certifikovaného materiálu, 
vhodného pro těsnění akticních trhlin ve vodáresnkých nádržích.</t>
  </si>
  <si>
    <t>Položka zahrnuje: adhezně kotvenou vrstvu ze strojně nanášené sanační 
thixotropní polymercementové malty pro jemnou reprofilaci v tloušťce 5-25 mm,</t>
  </si>
  <si>
    <t>lokální poruchy dna (10%): (74,0*11,5-1,6*0,4)*0,1</t>
  </si>
  <si>
    <t xml:space="preserve">Položka zahrnuje: ošetření povrchu reprofilovaných stěn i zhlaví hydrofobizačním nástřikem </t>
  </si>
  <si>
    <t>Beton nadzákladových zdí prostý C 30/37 XC4-XF3-XA1</t>
  </si>
  <si>
    <t>Železobeton nadzákladových zdí C 30/37 XC4-XF3-XA1</t>
  </si>
  <si>
    <t>nabetonování zhlaví, konstrukční výztuž: 0,2</t>
  </si>
  <si>
    <t>nabetonování stěny žlabu, prutová výztuž: 0,065</t>
  </si>
  <si>
    <t>Beton komplet.konstr.vodostavební C 30/37 XC4-XF3-XA1 
nad 30cm železobeton</t>
  </si>
  <si>
    <t>Beton komplet.konstr.vodostavební C 30/37 XC4-XF3-XA1 
do 30 cm železobeton</t>
  </si>
  <si>
    <t>Včetně úpravy horního líce mazaniny s minerálním vsypem</t>
  </si>
  <si>
    <t>rušené zábradlí výšky 0,5m: 3,6*5,0</t>
  </si>
  <si>
    <t>rušené zábradlí výšky 1,1m: 1,6*8,0</t>
  </si>
  <si>
    <t>rušené plošiny lávky - nosná konstrukce, pororošt, zábradlí: 220,0</t>
  </si>
  <si>
    <t>výměna podlahových roštů lávky: 74,0*0,84*28</t>
  </si>
  <si>
    <t>Nové pochůzné zakrytí stávající ocelové lávky, pozinkovaný podlahový rošt svařovaný, SP-30/2-34/38, 840x1000 mm, D+M</t>
  </si>
  <si>
    <t>stávající lávka: 74,0*0,84</t>
  </si>
  <si>
    <t>Položka zahrnuje: odřezání konce ocelových konzol IPN 180 v počtu 14 ks, 
prodloužení 2 ks konzol IPN 180 o cca 0,6 m navařením</t>
  </si>
  <si>
    <t>Úprava nosníků stávající ocelové lávky</t>
  </si>
  <si>
    <t>Uložení na podélných a příčných žb. nosnících, protiskluzové provedení.</t>
  </si>
  <si>
    <t>nová středová lávka: 70,3*2,2</t>
  </si>
  <si>
    <t>Nové nepochůzné zastřešení volných ploch nádrží AN13.1, AN13.2 ze sklolaminátových obloukových segmentů, včetně úložných laminátových profilů, nerezového spojovacího a kotevního materiálu i ostatního příslušenství. D+M</t>
  </si>
  <si>
    <t xml:space="preserve">Přelivná hrana z nerez plechu 300x3 mm, dl. 11,5 m, 
včetně upevnění chem. kotvami do žb. stěny, D+M </t>
  </si>
  <si>
    <t xml:space="preserve">Výstupní žebřík š.400mm z krajní lávky na strop kolektoru, v.1,40m, vč. kotvení k žb. stěně a napojení na zábradlí, D+M </t>
  </si>
  <si>
    <t>Výstupní žebřík š.400mm z úrovně terénu na krajní lávku,  v.0,65m, vč. kotvení k žb. stěně a napojení na zábradlí, D+M</t>
  </si>
  <si>
    <t>Výstupní žebřík š.400mm ze středové lávky na strop kolektoru, v.1,05m, odsazené provedení, vč. kotvení k žb. stěně, horní plošiny a napojení na zábradlí, D+M</t>
  </si>
  <si>
    <t>Výměna původní hrany přelivného žlabu v nádrži AN14
Zámečnický výrobek Z12, viz výkres D.1.1-5.</t>
  </si>
  <si>
    <t>Zahrnuje zámečnické výrobky Z4-Z8, viz výkres D.1.1-5.</t>
  </si>
  <si>
    <t>Kompletní kostrukce, hmotnost 114 kg. Povrchová úprava: žárové zinkování min 70 µm.
Včetně spojovacího a kotevního materiálu. Zábradlí je součástí výrobku Z2, úprava barevným nátěrem.</t>
  </si>
  <si>
    <t>Kotveno ke zvýšené žb. stěně na okraji lávky. Povrchová úprava: barevný nátěr (RAL 2003).
Zámečnický výrobek Z3, viz výkres D.1.1-5.</t>
  </si>
  <si>
    <t>Zábradelní madlo krajní lávky, výška 0,36m, svařované z ocelových trubek, vč. kotvení k žb. stěně. D+M</t>
  </si>
  <si>
    <t>Kotveno k žb. stěně na okraji lávky. Povrchová úprava: barevný nátěr (RAL 2003).
Zámečnický výrobek Z2, viz výkres D.1.1-5.</t>
  </si>
  <si>
    <t>Ocelové schodiště k nádrži AN13.1, schodnice z válcovaných  profilů, žárově pozinkovaných, stupně a podesta z ocelových pozinkovaných pororoštů tl.30, vč. kotvení k žb. stěně. D+M</t>
  </si>
  <si>
    <t>Zábradlí krajní lávky a dílčích doplněných úseků, výška 1,1m, 2x výplň, svařované z ocelových trubek, vč. kotvení k žb. stěně. D+M</t>
  </si>
  <si>
    <t>Zábradlí středové lávky, výška 1,1m, 2x výplň a zarážka, svařované z ocelových trubek, vč. kotvení k žb. trámu. D+M</t>
  </si>
  <si>
    <t>Kotveno k žb. nosníkům lávky. Povrchová úprava: barevný nátěr (RAL 2003).
Zámečnický výrobek Z1, viz výkres D.1.1-5.</t>
  </si>
  <si>
    <t>nové zábradlí v.1,1m, 2x výplň, zarážka: 151,0*0,75</t>
  </si>
  <si>
    <t>nové zábradlí v.1,1m, 2x výplň: 80,4*0,5</t>
  </si>
  <si>
    <t>nové zábradelní madlo v.0,38m: 74,6*0,2</t>
  </si>
  <si>
    <t>stávající zábradelní madlo v.0,38m: 20,6*0,2</t>
  </si>
  <si>
    <t>stávající nosníky lávky L 80/120: 2*74,5*0,39</t>
  </si>
  <si>
    <t>stávající schodnice na lávku P 160/5-2m: 4*2,0*0,33</t>
  </si>
  <si>
    <t>nový žebřík v. 0,65m: 0,65*0,33+2*1,5*0,16</t>
  </si>
  <si>
    <t>nový žebřík v. 1,40m: 1,40*0,33+2*1,5*0,16</t>
  </si>
  <si>
    <t>nový žebřík v. 1,05m: 1,05*0,33+2*1,5*0,16+1,6*0,2</t>
  </si>
  <si>
    <t>stávající zábradlí v.1,1m, 2x výplň, zarážka: 2*(74,5+3)*0,75</t>
  </si>
  <si>
    <t>stávající ocel. prvky v nádržích: předpoklad 20</t>
  </si>
  <si>
    <t>Nový ochranný nátěr ocelových konstrukcí, 
provedení dle obecných zásad pro povrchové úpravy</t>
  </si>
  <si>
    <t>Očištění, odmaštění a příprava podkladu ocelových konstrukcí pro nátěr, provedení dle obecných zásad pro povrchové úpravy</t>
  </si>
  <si>
    <t>stávající nosníky lávky I 180: 14*1,95+14*1,25</t>
  </si>
  <si>
    <t>zhlaví obvodových stěn:11,5*0,8</t>
  </si>
  <si>
    <t>odečet odtokového otvoru: -1,2*2,2*2</t>
  </si>
  <si>
    <t>povrch žlabu: (1,2+1,0+0,4+1,7+1,6)*11,5+(1,6*2+0,4)*3,1*2</t>
  </si>
  <si>
    <t>povrch dna: 74,0*11,5-1,6*0,4*2</t>
  </si>
  <si>
    <t>Odbourání nesoudržné vyrovnávací mazaniny na zhlaví stěn a na přelivné stěně žlabu v nádrži AN13</t>
  </si>
  <si>
    <t>Odbourání nesoudržné vyrovnávací mazaniny na zhlaví stěn a na přelivné stěně žlabu v nádrži AN14</t>
  </si>
  <si>
    <t>zhlaví stěn, prům. tloušťka 7cm: 11,5*0,8*0,07</t>
  </si>
  <si>
    <t>Mechanické odsekání degradovaných ploch v nádrži AN13</t>
  </si>
  <si>
    <t>Mechanické odsekání degradovaných ploch v nádrži AN14</t>
  </si>
  <si>
    <t>povrch žlabu: (1,2+1,0+0,4+1,7+1,6)*11,5*0,1+(1,6*2+0,4)*3,1*2*0,1</t>
  </si>
  <si>
    <t>povrch dna: (74,0*11,5-1,6*0,4)*2*0,1</t>
  </si>
  <si>
    <t>Otryskání sanovaných ploch v nádrži AN13 vysokotlakým vodním paprskem s abrazivem</t>
  </si>
  <si>
    <t>Otryskání sanovaných ploch v nádrži AN14 vysokotlakým vodním paprskem s abrazivem</t>
  </si>
  <si>
    <t>povrch žlabu: (1,2+1,0+0,4+1,7+1,6)*11,5*0,2+(1,6*2+0,4)*3,1*2*0,2</t>
  </si>
  <si>
    <t>Sanace odhalené výztuže v nádrži AN13</t>
  </si>
  <si>
    <t>Sanace odhalené výztuže v nádrži AN14</t>
  </si>
  <si>
    <t xml:space="preserve">Lokalizace a sanace trhlin v nádrži AN13, dodávka+aplikace </t>
  </si>
  <si>
    <t xml:space="preserve">Lokalizace a sanace trhlin v nádrži AN14, dodávka+aplikace </t>
  </si>
  <si>
    <t xml:space="preserve">Sanace dilatačních spár v nádrži AN13, dodávka+aplikace </t>
  </si>
  <si>
    <t xml:space="preserve">Sanace dilatačních spár v nádrži AN14, dodávka+aplikace </t>
  </si>
  <si>
    <t>stávající spáry: 4*0,8+4*6,0+2*11,5</t>
  </si>
  <si>
    <t>stávající spáry: 5*0,8+5*6,0+7,37+2*11,5+74,0+2*1,2+2*1,3+0,4</t>
  </si>
  <si>
    <t>Reprofilace povrchu betonových konstrukcí v nádrži AN13, průměrná tl. vrstvy 10mm</t>
  </si>
  <si>
    <t>Reprofilace povrchu betonových konstrukcí v nádrži AN14, průměrná tl. vrstvy 10mm</t>
  </si>
  <si>
    <t>lokální poruchy dna (10%): (74,0*11,5-1,6*0,4*2)*0,1</t>
  </si>
  <si>
    <t>Hydrofobizace reprofilovaných ploch betonu v nádrži AN13</t>
  </si>
  <si>
    <t>Hydrofobizace reprofilovaných ploch betonu v nádrži AN14</t>
  </si>
  <si>
    <t>Zpřístupnění pracovních prostor pro sanační práce a pro realizaci nových žb. konstrukcí v nádržích AN13 a AN14</t>
  </si>
  <si>
    <t>Položka zahrnuje: pronájem, dopravu, montáž a zpětnou demontáž mobilního lešení do nádrží,
v rozsahu nutném pro realizaci sanačních prací a následné betonáže monolitických konstrukcí</t>
  </si>
  <si>
    <t>Příprava povrchu a sjednocující nátěr čelní stěny nádrží 
AN13 a AN14</t>
  </si>
  <si>
    <t>čelní stěna nádrží: 24,6*(0,65+0,8)</t>
  </si>
  <si>
    <t>300 02 012</t>
  </si>
  <si>
    <t>300 02 013</t>
  </si>
  <si>
    <t>300 02 014</t>
  </si>
  <si>
    <t>300 02 015</t>
  </si>
  <si>
    <t>300 02 016</t>
  </si>
  <si>
    <t>300 02 017</t>
  </si>
  <si>
    <t>300 02 018</t>
  </si>
  <si>
    <t>300 02 019</t>
  </si>
  <si>
    <t>300 02 020</t>
  </si>
  <si>
    <t xml:space="preserve">Odvoz a likvidace ocelových konstrukcí </t>
  </si>
  <si>
    <t>767 02 006</t>
  </si>
  <si>
    <t>767 02 007</t>
  </si>
  <si>
    <t>767 02 008</t>
  </si>
  <si>
    <t>767 02 009</t>
  </si>
  <si>
    <t>767 02 010</t>
  </si>
  <si>
    <t>767 02 011</t>
  </si>
  <si>
    <t>767 02 012</t>
  </si>
  <si>
    <t>Zahrnuje výřez stávajícího zábradlí kolektoru, doplnění krajních sloupků a napojení madla žebříku.
Povrchová úprava: barevný nátěr (RAL 2003).
Zámečnický výrobek Z9, viz výkres D.1.1-5.</t>
  </si>
  <si>
    <t>Zahrnuje výřez stávajícího zábradlí kolektoru, doplnění krajních sloupků a napojení madla žebříku.
Povrchová úprava: barevný nátěr (RAL 2003).
Zámečnický výrobek Z11, viz výkres D.1.1-5.</t>
  </si>
  <si>
    <t>Zahrnuje napojení madla žebříku na nové zábradlí lávky. 
Povrchová úprava: barevný nátěr (RAL 2003).
Zámečnický výrobek Z10, viz výkres D.1.1-5.</t>
  </si>
  <si>
    <t>Podklad ze štěrkodrti po zhutnění tloušťky 15 cm štěrkodrť frakce 0-63 mm</t>
  </si>
  <si>
    <t>564851111RT4</t>
  </si>
  <si>
    <t>Čištění ploch nádrže AN13 tlakovou vodou s dezinfekcí</t>
  </si>
  <si>
    <t>Čištění ostřikem při tlaku do 100 bar. Včetně vyčerpání znečištěné vody.</t>
  </si>
  <si>
    <t>Položka zahrnuje: očištění povrchu čelní žb. stěny ostřikem s lokální vysprávky sanační maltou do 10% plochy.
Sjednocující nátěr bude shodného typu jako u navazujících nádrží I°, na bázi akrylátové disperze, šedé barvy
(shoda barevnosti se stávajícími povrchy se ověří vzorkem)</t>
  </si>
  <si>
    <t>Nové pochůzné zakrytí středové lávky, kompozitové poklopy z  podlahových roštů s plnou krycí deskou, celková výška 41mm. 
D+M</t>
  </si>
  <si>
    <t>Položka zahrnuje: 62 modulových střešních segmentů a 2 krajní prvky, doplněné potřebným příslušenstvím včetně ukončujících bariérových profilů. Segmenty budou uloženy na úhelníky, kotvené do žb. stěn a nosníků lávky pomocí chemických kotev, úhelníky se v místech překrytí segmentů přeruší pro odvod dešťové vody do nádrže. Styky segmentů se opatří samolepící páskou z pěnového PVC, prostupy technologických rozvodů budou těsněny pomocí připravených průchodek. Součástí dodávky je statický výpočet, výrobní a montážní dokumentace.</t>
  </si>
  <si>
    <t>Kabelový vodič 3-žilový, průřez 1,5mm2, tuhý, UV odolný, vč. ZŽ</t>
  </si>
  <si>
    <t>Kabelový vodič 4-žilový, průřez 2,5mm2, tuhý, UV odolný, vč. ZŽ</t>
  </si>
  <si>
    <t>Kabelový vodič 5-žilový, průřez 2,5mm2, tuhý, UV odolný, vč. ZŽ</t>
  </si>
  <si>
    <t>Ponorné kalové čerpadlo dovážených odpadních vod, předčištěné dovážené vody, přebytečného kalu v provedení pro instalaci do mokré jímky se spouštěcím zařízením, automatickou spojkou a patním kolenem; dvojitá mechanická ucpávka SiC/SiC - SiC/SiC na straně čerpaného média; ponorný elektromotor v provedení pro trvalý vynořený provoz (trvale nezatopený elektromotor) bez chladícího pláště; čerpadlo musí umožňovat krátkodobý zpětný průtok čerpaného média při prázdnění potrubí; čerpadlo bude pracovat opakovaně krátkodobě při plnění prázdného výtlačného potrubí s vyšším průtokem mimo pracovní charakteristiku; materiálové provedení odolné proti působení odpadních vod; 
Typ oběžného kola: jednolopatkové otevřené, odolné proti ucpání
Čerpané médium: dovážené odpaní vody s vysokým látkovým zatížením
(složení viz  technická zpráva) ; teplota do 25°C;  
Parametry zařízení: 
pracovní bod 1 - Q1= 21,0 l/s; H1= 6,9 m; f= 50 Hz; n= 1438 ot/min při f= 50 Hz; 
pracovní bod 2 - Q2= 36,0 l/s; H2= 3,6 m; f= 50 Hz; n= 1438 ot/min při f= 50 Hz; 
volná průchodnost oběžným kolem min. 75mm; celková účinnost v pracovním bodě 1 min. 65%;  maximální hloubka ponoření 5,0m; zařízení vhodné pro trvalý provoz;
El. parametry zařízení: jmenovitý výkon elektromotoru P2= 2,2 kW; U= 3x400 V; f= 50 Hz; rozběh - přímý;  jmenovitý proud In= 4,6 A; rozběhový proud Is= 29,76 A; tepelná ochrana statoru bimetalem; čidlo průsaku ucpávkou; vyhodnocovací relé čidla průsaku ucpávkou; krytí el. motoru IP68; izolační třída H (140°C); oteplení třída A; třída účinnosti el. motoru IE3; 
Příslušenství: elektrický kabel dl. 10m; kotevní a spojovací materiál; nerezové vodící tyče dl. 6,0m; horní držák vodících tyčí s hákem pro zavěšení řetězu; patní koleno DN 80; spouštěcí nerezový řetěz dl. 6,0m  s převěšovacími oky po 1,0m; 
Materiálové provedení: těleso motoru, hydraul. skříň, oběžné kolo, spodní deska - šedá litina;  
Připojovací rozměr: výtlačná příruba patkového kolena - DN 80 PN 16
Hmotnost: 117 kg
Účel: čerpání dovážených odpadních vod z AN 14</t>
  </si>
  <si>
    <r>
      <t>Ponorné kalové čerpadlo dovážených odpadních vod, předčištěné dovážené vody, přebytečného kalu v provedení pro instalaci do mokré jímky se spouštěcím zařízením, automatickou spojkou a patním kolenem; dvojitá mechanická ucpávka SiC/SiC - SiC/SiC na straně čerpaného média; ponorný elektromotor v provedení pro trvalý vynořený provoz (trvale nezatopený elektromotor) bez chladícího pláště; čerpadlo musí umožňovat krátkodobý zpětný průtok čerpaného média při prázdnění potrubí; čerpadlo bude pracovat opakovaně krátkodobě při plnění prázdného výtlačného potrubí s vyšším průtokem mimo pracovní charakteristiku; materiálové provedení odolné proti působení odpadních vod; 
Typ oběžného kola: jednolopatkové otevřené, odolné proti ucpání
Čerpané médium: přebytečný kal z biologického čištění dovážené odpaní vody s vysokým látkovým zatížením (složení viz  technická zpráva); teplota do 25°C;  ;  
Parametry zařízení: 
pracovní bod 1 - Q1= 17,0 l/s; H1= 7,6 m; f= 50 Hz; n= 1438 ot/min při f= 50 Hz; 
pracovní bod 2 - Q2= 30,0 l/s; H2= 5,0 m; f= 50 Hz; n= 1438 ot/min při f= 50 Hz; 
volná průchodnost oběžným kolem min. 75mm; celková účinnost v pracovním bodě 1 min. 65%;  maximální hloubka ponoření 5,0m; zařízení vhodné pro trvalý provoz;
El. parametry zařízení: jmenovitý výkon elektromotoru 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= 2,2 kW; U= 3x400 V; f= 50 Hz; rozběh - přímý;  jmenovitý proud In= 4,6 A; rozběhový proud Is= 29,76 A; tepelná ochrana statoru bimetalem; čidlo průsaku ucpávkou; vyhodnocovací relé čidla průsaku ucpávkou; krytí el. motoru IP68; izolační třída H (140°C); oteplení třída A; třída účinnosti el. motoru IE3; 
Příslušenství: elektrický kabel dl. 10m; kotevní a spojovací materiál; nerezové vodící tyče dl. 6,0m; horní držák vodících tyčí s hákem pro zavěšení řetězu; patní koleno DN 80; spouštěcí nerezový řetěz dl. 6,0m  s převěšovacími oky po 1,0m; 
Materiálové provedení: těleso motoru, hydraul. skříň, oběžné kolo, spodní deska - šedá litina;  
Připojovací rozměr: výtlačná příruba patkového kolena - DN 80 PN 16
Hmotnost: 117 kg
Účel: čerpání přebytečného kalu z nádrží AN13.1-AN13.4</t>
    </r>
  </si>
  <si>
    <t xml:space="preserve">Zvedací zařízení, otočné, sloupové, dvoudílné přenosné s nastavitelným výložníkem; ručním vrátkem; nerezovým lanem se závěsným okem, pro osazení do kotevních patek Poz.2.2.33 a Poz.2.8.54
Parametry zařízení: nosnost - 150 kg; vyložení - 670÷1150 mm; výška - 2240 mm; délka lana - max 20m; zvedací rychlost - 10 m/min; 
Materiálové provedení: sloup, objímka, rameno - pozinkovaná ocel; lano - nerezová ocel; </t>
  </si>
  <si>
    <r>
      <t>Ponorné kalové čerpadlo předčištěné dovážené vody v provedení pro instalaci do mokré jímky se spouštěcím zařízením, automatickou spojkou a patním kolenem; dvojitá mechanická ucpávka SiC/SiC - SiC/SiC na straně čerpaného média; ponorný elektromotor v provedení pro trvalý vynořený provoz (trvale nezatopený elektromotor) bez chladícího pláště; materiálové provedení odolné proti působení odpadních vod; 
Typ oběžného kola: jednolopatkové otevřené, odolné proti ucpání
Čerpané médium: předčištěné dovážené odpaní vody s vysokým látkovým zatížením
(složení viz  technická zpráva) ; teplota do 25°C;  
Parametry zařízení: 
pracovní bod 1 - Q1= 16,0 l/s; H1= 7,8 m; f= 50 Hz; n= 1438 ot/min při f= 50 Hz; 
pracovní bod 2 - Q2= 33,0 l/s; H2= 4,2 m; f= 50 Hz; n= 1438 ot/min při f= 50 Hz; 
volná průchodnost oběžným kolem min. 75mm; celková účinnost v pracovním bodě 1 min. 65%;  maximální hloubka ponoření 5,0m; zařízení vhodné pro trvalý provoz;
El. parametry zařízení: jmenovitý výkon elektromotoru 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= 2,2 kW; U= 3x400 V; f= 50 Hz; rozběh - přímý;  jmenovitý proud In= 4,6 A; rozběhový proud Is= 29,76 A; tepelná ochrana statoru bimetalem; čidlo průsaku ucpávkou; vyhodnocovací relé čidla průsaku ucpávkou; krytí el. motoru IP68; izolační třída H (140°C); oteplení třída A; třída účinnosti el. motoru IE3; 
Příslušenství: elektrický kabel dl. 10m; kotevní a spojovací materiál; nerezové vodící tyče dl. 6,0m; horní držák vodících tyčí s hákem pro zavěšení řetězu; patní koleno DN 80; spouštěcí nerezový řetěz dl. 6,0m  s převěšovacími oky po 1,0m; 
Materiálové provedení: těleso motoru, hydraul. skříň, oběžné kolo, spodní deska - šedá litina;  
Připojovací rozměr: výtlačná příruba patkového kolena - DN 80 PN 16
Hmotnost: 117 kg
Účel: čerpání  předčištěné dovážené odpadní vody z nádrží AN13.1-AN13.4</t>
    </r>
  </si>
  <si>
    <r>
      <t xml:space="preserve">Montážní vložka přírubová DN 150 PN 10 bez průchozích šroubů; st. délka 210mm </t>
    </r>
    <r>
      <rPr>
        <sz val="8"/>
        <rFont val="Calibri"/>
        <family val="2"/>
        <charset val="238"/>
      </rPr>
      <t xml:space="preserve">± </t>
    </r>
    <r>
      <rPr>
        <sz val="8"/>
        <rFont val="Arial"/>
        <family val="2"/>
        <charset val="238"/>
      </rPr>
      <t>10mm; 
Materiálové provedení: vnější ochranný díl, vnitřní posuvný díl - ocel tř.11; šrouby, matice, podložky - nerezová ocel tř. 17;
Protikorozní ochrana: epoxidový nástřik vnitřních a vnějších povrchů v kvalitě GSK</t>
    </r>
  </si>
  <si>
    <t>Kompletní čerpací jímka z ocelového svařovaného potrubí Ø 1220x10mm s přivařeným ocelovým dnem tl. 10mm, vevařené držáky výtlačného potrubí Ø 156x3mm, otvor Ø 150mm pro výtlačné potrubí, kotevní prvky pro upevnění horní část jímky k žb. konstrukci, kotevní a spojovací materiál, doprava na stavbu, montáž, zajištění manipulační techniky,
Povrchová úprava: očištění povrchu na Sa 3 dle ČSN EN ISO 8501; očištění a odmaštění povrchu; vícevrstvý antikorozní nátěr pro prostředí se stupněm korozní agresivity C4 (vysoká) dle ČSN EN ISO 12944-2 při předpokládané vysoké životnosti nátěrového systému (H - více než 15 let) dle ČSN EN ISO 12944-1
Materiálové provedení: kotevní a spojovací materiál - korozivzdorná ocel 1.4404 ( X2CrNiMo 17-12-2) dle ČSN 10088-1, čerpací jímka - ocel ČSN 11 373 (11 375)
Účel: čerpací jímka předčištěné vody v nádržích AN13.1 a AN13.2</t>
  </si>
  <si>
    <r>
      <t>Ponorné kalové čerpadlo dovážených odpadních vod, předčištěné vody a přebytečného kalu, provedení pro instalaci do mokré jímky se spouštěcím zařízením, automatickou spojkou a patním kolenem; dvojitá mechanická ucpávka SiC/SiC - SiC/SiC na straně čerpaného média; ponorný elektromotor v provedení pro trvalý vynořený provoz (trvale nezatopený elektromotor) bez chladícího pláště; čerpadlo musí umožňovat krátkodobý zpětný průtok čerpaného média při prázdnění potrubí; čerpadlo bude pracovat opakovaně krátkodobě při plnění prázdného výtlačného potrubí s vyšším průtokem mimo pracovní charakteristiku; materiálové provedení odolné proti působení odpadních vod; 
Typ oběžného kola: jednolopatkové otevřené, odolné proti ucpání
Čerpané médium: dovážené odpaní vody s vysokým látkovým zatížením (složení viz  technická zpráva); předčištěné vody a přebytečný kal; teplota do 25°C;  
Parametry zařízení: 
pracovní bod 1 - Q1= 17,0 l/s; H1= 7,6 m; f= 50 Hz; n= 1438 ot/min při f= 50 Hz; 
pracovní bod 2 - Q2= 30,0 l/s; H2= 5,0 m; f= 50 Hz; n= 1438 ot/min při f= 50 Hz; 
volná průchodnost oběžným kolem min. 75mm; celková účinnost v pracovním bodě 1 min. 65%;  maximální hloubka ponoření 5,0m; zařízení vhodné pro trvalý provoz;
El. parametry zařízení: jmenovitý výkon elektromotoru 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= 2,2 kW; U= 3x400 V; f= 50 Hz; rozběh - přímý;  jmenovitý proud In= 4,6 A; rozběhový proud Is= 29,76 A; tepelná ochrana statoru bimetalem; čidlo průsaku ucpávkou; krytí el. motoru IP68; izolační třída H (140°C); oteplení třída A; třída účinnosti el. motoru IE3; 
Příslušenství: elektrický kabel dl. 10m; 
Materiálové provedení: těleso motoru, hydraulická skříň, oběžné kolo, spodní deska - šedá litina;  
Hmotnost: 117 kg
Účel: čerpání dovážených odpadních vod, předčištěné dovážené vody, přebytečného kalu
Poznámka: skladová rezerva pro pozice 2.1.1, 2.2.1 a 2.8.13</t>
    </r>
  </si>
  <si>
    <r>
      <t>Kompletní dezodorizační jednotka fotokatalytické oxidace vzdušniny odtahované z nádrží AN13.1, AN13.2; zařízení pro osazení do vnějšího prostředí bez regulace teploty a dodatečné ochrany proti povětrnostním podmínkám; integrovaný odtahovací ventilátor vzdušniny z nádrží; prachový filtr pro mechanické předčištění odtahované vzdušniny s měřením tlakové ztráty pomocí digerenčního tlakového čidla a signalizací zanesení na ovládacím panelu; komora s UV výbojkami pro fotochemickou reakci polutantů (sirovodík, čpavek, merkaptany, uhlovodíky apod.); reakční komora s katalyzátorem pro dokončení oxidačních reakcí a rozkladu polutantů na základní složky (H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O,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apod.); kompletní elektro rozvaděč umístěny na skříni dezodorizační jednotky včetně hlavního vypínače, přepínače režimu provozu Automat/Manual, napájení a jištění všech součástí, frekvenční měnič pro ventilátor, kontrolek provozních stavů, spínacích časovacích hodin, komunikační port s protokolem Profibus DP ro dispečerské řízení a sběr dat do nadřazeného řídícího systému BČOV; počítadla provozních hodin, počítadla startů, vyhodnocení diferenčního tlakového spínače, bezpotenciálové kontakty; odtok kondenzátu 1"; výstup dezodorizované vzdušniny z jednotky přímo do venkovního prostředí;
Paramety zařízení: obsah čpavku na vstupu max. 30 mg/m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; průtok vzdušniny Q= 2000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/h; účinnost odstranění sirovodíku min. 90%; maximální tlaková ztráta prachového filtru p= 300 Pa; životnost UV výbojek 13000 provozních hodin; životnost katalyzátoru min. 3 roky; životnost prachového filtru cca 1 rok; maximální tlaková ztráta v přívodním potrubí p= 200 Pa;
El. parametry zařízení: celkový příkon P= 2,1 kW; U= 230/400 V; f= 50 Hz; 
Materiálové provedení: skříň jednotky - korozivzdorná ocel 1.4301 (X5CrNi 18-10)
Připojovací rozměry: přívod vzdušniny - hrdlo DN 300
Rozměry: délka 1910mm; šířka 1120mm; celková výška 3945mm
Hmotnost: provozní hmotnost max. 1700 kg
Účel: dezodorizace vzdušniny, odtahované z nádrží AN13.1 a AN13.2
</t>
    </r>
    <r>
      <rPr>
        <b/>
        <u/>
        <sz val="8"/>
        <rFont val="Arial"/>
        <family val="2"/>
        <charset val="238"/>
      </rPr>
      <t>Poznámka</t>
    </r>
    <r>
      <rPr>
        <b/>
        <sz val="8"/>
        <rFont val="Arial"/>
        <family val="2"/>
        <charset val="238"/>
      </rPr>
      <t>.: Dodávka a montáž zařízení byly realizovány v rámci samostatné akce. Předmětem položky je připojení na nový přívod vzdušniny a zprovoznění jednotky</t>
    </r>
  </si>
  <si>
    <t>Odvoz do 30 km a likvidace demontovaného zařízení a jeho provozních náplní vč. poplatků za likvidaci nebo uložení odpadu; případný zisk z prodeje surovin je příjmem zadavatele;</t>
  </si>
  <si>
    <t xml:space="preserve">Poznámka: veškerá zařízení a jejich součásti (potrubí, tvarovky, armatury, fitinky, těsnění apod.) musí být vhodné pro dlouhodobé pužití při kontaktu s dováženými odpadními vodami v kvalitě definovné tabulkou v technické zprávě této projektové dokumentace. </t>
  </si>
  <si>
    <t>Soupis stavebních prací, dodávek a služeb</t>
  </si>
  <si>
    <t>nutno doplnit !</t>
  </si>
  <si>
    <t xml:space="preserve"> - </t>
  </si>
  <si>
    <t>SO 04  Úpravy nádrží AN13,14</t>
  </si>
  <si>
    <t>Typ, výrobce (dodavatel): nutno doplnit !</t>
  </si>
  <si>
    <r>
      <rPr>
        <b/>
        <sz val="10"/>
        <rFont val="Calibri"/>
        <family val="2"/>
        <charset val="238"/>
        <scheme val="minor"/>
      </rPr>
      <t>16Q276, 16Q277, 16Q280, 16Q281</t>
    </r>
    <r>
      <rPr>
        <sz val="10"/>
        <rFont val="Calibri"/>
        <family val="2"/>
        <charset val="238"/>
        <scheme val="minor"/>
      </rPr>
      <t xml:space="preserve"> Měření koncentrace amoniakálního dusíku a dusičnanů v nádržích AN13.1 a AN13.2.
Kompaktní sonda pro simultánní měření NH4-N a NO3-N iontů v odpadních vodách
identifikace RFID, (kombinovaný senzor pro NH4-N, NO3-N, K, Cl, ref. a teplota)
0...1000 mg/l NH4–N ± 5 % + 0.2 mg/l
0...1000 mg/l NO3-N ± 5 % + 0.2 mg/l, IP68, Potenciometrické iontově selektivní měření</t>
    </r>
  </si>
  <si>
    <r>
      <rPr>
        <b/>
        <sz val="10"/>
        <rFont val="Calibri"/>
        <family val="2"/>
        <charset val="238"/>
        <scheme val="minor"/>
      </rPr>
      <t>16Q278, 16Q279</t>
    </r>
    <r>
      <rPr>
        <sz val="10"/>
        <rFont val="Calibri"/>
        <family val="2"/>
        <charset val="238"/>
        <scheme val="minor"/>
      </rPr>
      <t>, Měření koncentrace amoniakálního dusíku v nádržích AN13.3 a AN13.4. Procesní sonda pro měření amonných iontů
- iontově selektivní princip
- RFID čip,  10m kabel, 
Potenciometrické iontově selektivní měření, IP68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</si>
</sst>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0.0%"/>
    <numFmt numFmtId="166" formatCode="0.0"/>
    <numFmt numFmtId="167" formatCode="0.00000"/>
    <numFmt numFmtId="168" formatCode="#\ ##0"/>
    <numFmt numFmtId="169" formatCode="0.000"/>
    <numFmt numFmtId="170" formatCode="\ #,##0&quot; Kč &quot;;\-#,##0&quot; Kč &quot;;&quot; -&quot;#&quot; Kč &quot;;@\ "/>
    <numFmt numFmtId="171" formatCode="#,###\ [$Kč-405];\-#,###\ [$Kč-405]"/>
    <numFmt numFmtId="172" formatCode="#"/>
    <numFmt numFmtId="173" formatCode="#,###\ [$Kč-405];[Red]\-#,###\ [$Kč-405]"/>
  </numFmts>
  <fonts count="105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Helv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</font>
    <font>
      <sz val="10"/>
      <name val="MS Sans Serif"/>
      <family val="2"/>
      <charset val="238"/>
    </font>
    <font>
      <sz val="10"/>
      <name val="Times New Roman CE"/>
      <charset val="238"/>
    </font>
    <font>
      <sz val="10"/>
      <name val="Arial CE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i/>
      <sz val="8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vertAlign val="superscript"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MS Sans Serif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0"/>
      <color indexed="17"/>
      <name val="Calibri"/>
      <family val="2"/>
      <charset val="238"/>
      <scheme val="minor"/>
    </font>
    <font>
      <sz val="10"/>
      <color indexed="14"/>
      <name val="Calibri"/>
      <family val="2"/>
      <charset val="238"/>
      <scheme val="minor"/>
    </font>
    <font>
      <sz val="10"/>
      <color indexed="16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12"/>
      <name val="Calibri"/>
      <family val="2"/>
      <charset val="238"/>
      <scheme val="minor"/>
    </font>
    <font>
      <b/>
      <sz val="10"/>
      <color indexed="17"/>
      <name val="Calibri"/>
      <family val="2"/>
      <charset val="238"/>
      <scheme val="minor"/>
    </font>
    <font>
      <b/>
      <sz val="10"/>
      <color indexed="14"/>
      <name val="Calibri"/>
      <family val="2"/>
      <charset val="238"/>
      <scheme val="minor"/>
    </font>
    <font>
      <b/>
      <sz val="10"/>
      <color indexed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indexed="53"/>
      <name val="Calibri"/>
      <family val="2"/>
      <charset val="238"/>
      <scheme val="minor"/>
    </font>
    <font>
      <b/>
      <i/>
      <sz val="10"/>
      <color indexed="10"/>
      <name val="Calibri"/>
      <family val="2"/>
      <charset val="238"/>
      <scheme val="minor"/>
    </font>
    <font>
      <b/>
      <i/>
      <sz val="10"/>
      <color indexed="17"/>
      <name val="Calibri"/>
      <family val="2"/>
      <charset val="238"/>
      <scheme val="minor"/>
    </font>
    <font>
      <b/>
      <i/>
      <sz val="10"/>
      <color indexed="14"/>
      <name val="Calibri"/>
      <family val="2"/>
      <charset val="238"/>
      <scheme val="minor"/>
    </font>
    <font>
      <b/>
      <i/>
      <sz val="10"/>
      <color indexed="16"/>
      <name val="Calibri"/>
      <family val="2"/>
      <charset val="238"/>
      <scheme val="minor"/>
    </font>
    <font>
      <sz val="12"/>
      <name val="formata"/>
      <charset val="238"/>
    </font>
    <font>
      <sz val="10"/>
      <color indexed="1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indexed="12"/>
      <name val="Calibri"/>
      <family val="2"/>
      <charset val="238"/>
      <scheme val="minor"/>
    </font>
    <font>
      <sz val="12"/>
      <color indexed="17"/>
      <name val="Calibri"/>
      <family val="2"/>
      <charset val="238"/>
      <scheme val="minor"/>
    </font>
    <font>
      <sz val="12"/>
      <color indexed="14"/>
      <name val="Calibri"/>
      <family val="2"/>
      <charset val="238"/>
      <scheme val="minor"/>
    </font>
    <font>
      <sz val="12"/>
      <color indexed="16"/>
      <name val="Calibri"/>
      <family val="2"/>
      <charset val="238"/>
      <scheme val="minor"/>
    </font>
    <font>
      <sz val="10"/>
      <color indexed="12"/>
      <name val="Calibri"/>
      <family val="2"/>
      <charset val="238"/>
      <scheme val="minor"/>
    </font>
    <font>
      <sz val="10"/>
      <color rgb="FFFFFF0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u/>
      <sz val="10"/>
      <color indexed="17"/>
      <name val="Calibri"/>
      <family val="2"/>
      <charset val="238"/>
      <scheme val="minor"/>
    </font>
    <font>
      <i/>
      <sz val="10"/>
      <color rgb="FF0070C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45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7"/>
      </patternFill>
    </fill>
    <fill>
      <patternFill patternType="solid">
        <fgColor theme="0" tint="-4.9989318521683403E-2"/>
        <bgColor indexed="64"/>
      </patternFill>
    </fill>
  </fills>
  <borders count="10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1341">
    <xf numFmtId="0" fontId="0" fillId="0" borderId="0"/>
    <xf numFmtId="0" fontId="37" fillId="0" borderId="0"/>
    <xf numFmtId="0" fontId="38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1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1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164" fontId="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9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9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0" fontId="9" fillId="28" borderId="3" applyNumberFormat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40" fillId="0" borderId="4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40" fillId="0" borderId="4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1" fillId="0" borderId="7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41" fillId="0" borderId="7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42" fillId="0" borderId="9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42" fillId="0" borderId="9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4" fillId="3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4" fillId="3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44" fillId="0" borderId="0"/>
    <xf numFmtId="0" fontId="45" fillId="0" borderId="0"/>
    <xf numFmtId="0" fontId="38" fillId="0" borderId="0"/>
    <xf numFmtId="0" fontId="61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15" fillId="0" borderId="0"/>
    <xf numFmtId="0" fontId="15" fillId="0" borderId="0"/>
    <xf numFmtId="0" fontId="14" fillId="0" borderId="0"/>
    <xf numFmtId="0" fontId="47" fillId="0" borderId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15" fillId="31" borderId="10" applyNumberForma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15" fillId="31" borderId="10" applyNumberForma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8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8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10" fillId="0" borderId="12" applyNumberFormat="0" applyFill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3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3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" fillId="16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7" fillId="32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7" fillId="32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57" fillId="7" borderId="13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32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32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6" fillId="7" borderId="14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35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35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3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3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4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4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61" fillId="0" borderId="0"/>
    <xf numFmtId="0" fontId="84" fillId="0" borderId="0"/>
    <xf numFmtId="0" fontId="14" fillId="0" borderId="0"/>
    <xf numFmtId="0" fontId="15" fillId="0" borderId="0"/>
    <xf numFmtId="0" fontId="49" fillId="0" borderId="0"/>
    <xf numFmtId="9" fontId="15" fillId="0" borderId="0" applyFill="0" applyBorder="0" applyAlignment="0" applyProtection="0"/>
  </cellStyleXfs>
  <cellXfs count="600">
    <xf numFmtId="0" fontId="0" fillId="0" borderId="0" xfId="0"/>
    <xf numFmtId="0" fontId="23" fillId="0" borderId="0" xfId="954" applyFont="1"/>
    <xf numFmtId="0" fontId="27" fillId="0" borderId="0" xfId="954" applyFont="1"/>
    <xf numFmtId="0" fontId="23" fillId="0" borderId="0" xfId="954" applyFont="1" applyAlignment="1">
      <alignment horizontal="right"/>
    </xf>
    <xf numFmtId="0" fontId="23" fillId="0" borderId="0" xfId="954" applyFont="1" applyAlignment="1"/>
    <xf numFmtId="0" fontId="27" fillId="40" borderId="15" xfId="954" applyFont="1" applyFill="1" applyBorder="1" applyAlignment="1">
      <alignment horizontal="center" wrapText="1"/>
    </xf>
    <xf numFmtId="0" fontId="26" fillId="0" borderId="17" xfId="954" applyFont="1" applyBorder="1" applyAlignment="1">
      <alignment horizontal="center"/>
    </xf>
    <xf numFmtId="49" fontId="26" fillId="0" borderId="17" xfId="954" applyNumberFormat="1" applyFont="1" applyBorder="1" applyAlignment="1">
      <alignment horizontal="left"/>
    </xf>
    <xf numFmtId="0" fontId="26" fillId="0" borderId="18" xfId="954" applyFont="1" applyBorder="1"/>
    <xf numFmtId="0" fontId="23" fillId="0" borderId="19" xfId="954" applyFont="1" applyBorder="1" applyAlignment="1">
      <alignment horizontal="center"/>
    </xf>
    <xf numFmtId="0" fontId="23" fillId="0" borderId="19" xfId="954" applyNumberFormat="1" applyFont="1" applyBorder="1" applyAlignment="1">
      <alignment horizontal="right"/>
    </xf>
    <xf numFmtId="0" fontId="23" fillId="0" borderId="16" xfId="954" applyNumberFormat="1" applyFont="1" applyBorder="1"/>
    <xf numFmtId="0" fontId="23" fillId="0" borderId="20" xfId="954" applyNumberFormat="1" applyFont="1" applyFill="1" applyBorder="1"/>
    <xf numFmtId="0" fontId="23" fillId="0" borderId="21" xfId="954" applyNumberFormat="1" applyFont="1" applyFill="1" applyBorder="1"/>
    <xf numFmtId="0" fontId="23" fillId="0" borderId="20" xfId="954" applyFont="1" applyFill="1" applyBorder="1"/>
    <xf numFmtId="0" fontId="23" fillId="0" borderId="21" xfId="954" applyFont="1" applyFill="1" applyBorder="1"/>
    <xf numFmtId="0" fontId="28" fillId="0" borderId="22" xfId="954" applyFont="1" applyBorder="1" applyAlignment="1">
      <alignment horizontal="center" vertical="top"/>
    </xf>
    <xf numFmtId="49" fontId="28" fillId="0" borderId="22" xfId="954" applyNumberFormat="1" applyFont="1" applyBorder="1" applyAlignment="1">
      <alignment horizontal="left" vertical="top"/>
    </xf>
    <xf numFmtId="0" fontId="28" fillId="0" borderId="22" xfId="954" applyFont="1" applyBorder="1" applyAlignment="1">
      <alignment vertical="top" wrapText="1"/>
    </xf>
    <xf numFmtId="49" fontId="28" fillId="0" borderId="22" xfId="954" applyNumberFormat="1" applyFont="1" applyBorder="1" applyAlignment="1">
      <alignment horizontal="center" shrinkToFit="1"/>
    </xf>
    <xf numFmtId="4" fontId="28" fillId="0" borderId="22" xfId="954" applyNumberFormat="1" applyFont="1" applyBorder="1" applyAlignment="1">
      <alignment horizontal="right"/>
    </xf>
    <xf numFmtId="4" fontId="28" fillId="0" borderId="22" xfId="954" applyNumberFormat="1" applyFont="1" applyBorder="1"/>
    <xf numFmtId="167" fontId="28" fillId="0" borderId="22" xfId="954" applyNumberFormat="1" applyFont="1" applyBorder="1"/>
    <xf numFmtId="4" fontId="28" fillId="0" borderId="21" xfId="954" applyNumberFormat="1" applyFont="1" applyBorder="1"/>
    <xf numFmtId="0" fontId="27" fillId="0" borderId="17" xfId="954" applyFont="1" applyBorder="1" applyAlignment="1">
      <alignment horizontal="center"/>
    </xf>
    <xf numFmtId="49" fontId="27" fillId="0" borderId="17" xfId="954" applyNumberFormat="1" applyFont="1" applyBorder="1" applyAlignment="1">
      <alignment horizontal="left"/>
    </xf>
    <xf numFmtId="4" fontId="23" fillId="0" borderId="23" xfId="954" applyNumberFormat="1" applyFont="1" applyBorder="1"/>
    <xf numFmtId="49" fontId="27" fillId="0" borderId="17" xfId="954" applyNumberFormat="1" applyFont="1" applyBorder="1" applyAlignment="1">
      <alignment horizontal="right"/>
    </xf>
    <xf numFmtId="4" fontId="31" fillId="41" borderId="24" xfId="954" applyNumberFormat="1" applyFont="1" applyFill="1" applyBorder="1" applyAlignment="1">
      <alignment horizontal="right" wrapText="1"/>
    </xf>
    <xf numFmtId="0" fontId="31" fillId="41" borderId="25" xfId="954" applyFont="1" applyFill="1" applyBorder="1" applyAlignment="1">
      <alignment horizontal="left" wrapText="1"/>
    </xf>
    <xf numFmtId="0" fontId="31" fillId="0" borderId="23" xfId="0" applyFont="1" applyBorder="1" applyAlignment="1">
      <alignment horizontal="right"/>
    </xf>
    <xf numFmtId="0" fontId="23" fillId="0" borderId="25" xfId="954" applyFont="1" applyBorder="1"/>
    <xf numFmtId="0" fontId="23" fillId="0" borderId="0" xfId="954" applyFont="1" applyBorder="1"/>
    <xf numFmtId="0" fontId="23" fillId="40" borderId="19" xfId="954" applyFont="1" applyFill="1" applyBorder="1"/>
    <xf numFmtId="4" fontId="26" fillId="40" borderId="16" xfId="954" applyNumberFormat="1" applyFont="1" applyFill="1" applyBorder="1"/>
    <xf numFmtId="0" fontId="34" fillId="0" borderId="0" xfId="954" applyFont="1" applyAlignment="1"/>
    <xf numFmtId="0" fontId="35" fillId="0" borderId="0" xfId="954" applyFont="1" applyBorder="1"/>
    <xf numFmtId="3" fontId="35" fillId="0" borderId="0" xfId="954" applyNumberFormat="1" applyFont="1" applyBorder="1" applyAlignment="1">
      <alignment horizontal="right"/>
    </xf>
    <xf numFmtId="4" fontId="35" fillId="0" borderId="0" xfId="954" applyNumberFormat="1" applyFont="1" applyBorder="1"/>
    <xf numFmtId="0" fontId="34" fillId="0" borderId="0" xfId="954" applyFont="1" applyBorder="1" applyAlignment="1"/>
    <xf numFmtId="0" fontId="23" fillId="0" borderId="0" xfId="954" applyFont="1" applyBorder="1" applyAlignment="1">
      <alignment horizontal="right"/>
    </xf>
    <xf numFmtId="0" fontId="15" fillId="0" borderId="0" xfId="909" applyFont="1"/>
    <xf numFmtId="0" fontId="15" fillId="0" borderId="0" xfId="909" applyFont="1" applyAlignment="1"/>
    <xf numFmtId="0" fontId="16" fillId="0" borderId="0" xfId="909" applyFont="1" applyAlignment="1">
      <alignment horizontal="left"/>
    </xf>
    <xf numFmtId="0" fontId="16" fillId="0" borderId="0" xfId="909" applyFont="1" applyAlignment="1">
      <alignment horizontal="right"/>
    </xf>
    <xf numFmtId="0" fontId="16" fillId="0" borderId="0" xfId="909" applyFont="1" applyAlignment="1"/>
    <xf numFmtId="0" fontId="19" fillId="0" borderId="0" xfId="909" applyFont="1" applyAlignment="1">
      <alignment horizontal="left"/>
    </xf>
    <xf numFmtId="0" fontId="16" fillId="0" borderId="0" xfId="909" applyFont="1"/>
    <xf numFmtId="0" fontId="18" fillId="0" borderId="0" xfId="909" applyFont="1" applyAlignment="1">
      <alignment horizontal="right"/>
    </xf>
    <xf numFmtId="49" fontId="15" fillId="0" borderId="0" xfId="909" applyNumberFormat="1" applyFont="1"/>
    <xf numFmtId="0" fontId="19" fillId="0" borderId="0" xfId="909" applyFont="1"/>
    <xf numFmtId="0" fontId="19" fillId="0" borderId="0" xfId="909" applyFont="1" applyAlignment="1"/>
    <xf numFmtId="0" fontId="20" fillId="0" borderId="0" xfId="909" applyFont="1" applyAlignment="1"/>
    <xf numFmtId="0" fontId="18" fillId="40" borderId="18" xfId="909" applyFont="1" applyFill="1" applyBorder="1" applyAlignment="1">
      <alignment wrapText="1"/>
    </xf>
    <xf numFmtId="0" fontId="18" fillId="40" borderId="19" xfId="909" applyFont="1" applyFill="1" applyBorder="1" applyAlignment="1">
      <alignment wrapText="1"/>
    </xf>
    <xf numFmtId="0" fontId="18" fillId="40" borderId="16" xfId="909" applyFont="1" applyFill="1" applyBorder="1" applyAlignment="1">
      <alignment wrapText="1"/>
    </xf>
    <xf numFmtId="0" fontId="18" fillId="40" borderId="18" xfId="909" applyFont="1" applyFill="1" applyBorder="1" applyAlignment="1">
      <alignment horizontal="right" wrapText="1"/>
    </xf>
    <xf numFmtId="0" fontId="15" fillId="40" borderId="19" xfId="909" applyFont="1" applyFill="1" applyBorder="1" applyAlignment="1"/>
    <xf numFmtId="0" fontId="18" fillId="40" borderId="19" xfId="909" applyFont="1" applyFill="1" applyBorder="1" applyAlignment="1">
      <alignment horizontal="right" wrapText="1"/>
    </xf>
    <xf numFmtId="0" fontId="18" fillId="40" borderId="16" xfId="909" applyFont="1" applyFill="1" applyBorder="1" applyAlignment="1">
      <alignment horizontal="right" vertical="center"/>
    </xf>
    <xf numFmtId="0" fontId="18" fillId="42" borderId="0" xfId="909" applyFont="1" applyFill="1" applyBorder="1" applyAlignment="1">
      <alignment horizontal="right" wrapText="1"/>
    </xf>
    <xf numFmtId="0" fontId="15" fillId="0" borderId="25" xfId="909" applyFont="1" applyBorder="1" applyAlignment="1">
      <alignment vertical="center"/>
    </xf>
    <xf numFmtId="0" fontId="15" fillId="0" borderId="0" xfId="909" applyFont="1" applyBorder="1" applyAlignment="1">
      <alignment vertical="center"/>
    </xf>
    <xf numFmtId="1" fontId="15" fillId="0" borderId="0" xfId="909" applyNumberFormat="1" applyFont="1" applyBorder="1" applyAlignment="1">
      <alignment horizontal="right" vertical="center"/>
    </xf>
    <xf numFmtId="0" fontId="15" fillId="0" borderId="23" xfId="909" applyFont="1" applyBorder="1" applyAlignment="1">
      <alignment vertical="center"/>
    </xf>
    <xf numFmtId="4" fontId="15" fillId="0" borderId="20" xfId="909" applyNumberFormat="1" applyFont="1" applyBorder="1" applyAlignment="1">
      <alignment horizontal="right" vertical="center"/>
    </xf>
    <xf numFmtId="4" fontId="15" fillId="0" borderId="26" xfId="909" applyNumberFormat="1" applyFont="1" applyBorder="1" applyAlignment="1">
      <alignment horizontal="right" vertical="center"/>
    </xf>
    <xf numFmtId="4" fontId="15" fillId="42" borderId="0" xfId="909" applyNumberFormat="1" applyFont="1" applyFill="1" applyBorder="1" applyAlignment="1">
      <alignment vertical="center"/>
    </xf>
    <xf numFmtId="4" fontId="15" fillId="0" borderId="25" xfId="909" applyNumberFormat="1" applyFont="1" applyBorder="1" applyAlignment="1">
      <alignment horizontal="right" vertical="center"/>
    </xf>
    <xf numFmtId="4" fontId="15" fillId="0" borderId="0" xfId="909" applyNumberFormat="1" applyFont="1" applyBorder="1" applyAlignment="1">
      <alignment horizontal="right" vertical="center"/>
    </xf>
    <xf numFmtId="4" fontId="15" fillId="0" borderId="27" xfId="909" applyNumberFormat="1" applyFont="1" applyBorder="1" applyAlignment="1">
      <alignment horizontal="right" vertical="center"/>
    </xf>
    <xf numFmtId="4" fontId="15" fillId="0" borderId="28" xfId="909" applyNumberFormat="1" applyFont="1" applyBorder="1" applyAlignment="1">
      <alignment horizontal="right" vertical="center"/>
    </xf>
    <xf numFmtId="0" fontId="20" fillId="43" borderId="18" xfId="909" applyFont="1" applyFill="1" applyBorder="1" applyAlignment="1">
      <alignment vertical="center"/>
    </xf>
    <xf numFmtId="0" fontId="21" fillId="43" borderId="19" xfId="909" applyFont="1" applyFill="1" applyBorder="1" applyAlignment="1">
      <alignment vertical="center"/>
    </xf>
    <xf numFmtId="0" fontId="15" fillId="43" borderId="19" xfId="909" applyFont="1" applyFill="1" applyBorder="1" applyAlignment="1">
      <alignment vertical="center"/>
    </xf>
    <xf numFmtId="4" fontId="20" fillId="43" borderId="29" xfId="909" applyNumberFormat="1" applyFont="1" applyFill="1" applyBorder="1" applyAlignment="1">
      <alignment horizontal="right" vertical="center"/>
    </xf>
    <xf numFmtId="4" fontId="20" fillId="43" borderId="30" xfId="909" applyNumberFormat="1" applyFont="1" applyFill="1" applyBorder="1" applyAlignment="1">
      <alignment horizontal="right" vertical="center"/>
    </xf>
    <xf numFmtId="4" fontId="21" fillId="42" borderId="0" xfId="909" applyNumberFormat="1" applyFont="1" applyFill="1" applyBorder="1" applyAlignment="1">
      <alignment vertical="center"/>
    </xf>
    <xf numFmtId="0" fontId="20" fillId="0" borderId="0" xfId="909" applyFont="1" applyAlignment="1">
      <alignment horizontal="left"/>
    </xf>
    <xf numFmtId="0" fontId="16" fillId="0" borderId="0" xfId="909" applyFont="1" applyAlignment="1">
      <alignment horizontal="center"/>
    </xf>
    <xf numFmtId="0" fontId="18" fillId="40" borderId="18" xfId="909" applyFont="1" applyFill="1" applyBorder="1" applyAlignment="1">
      <alignment vertical="center"/>
    </xf>
    <xf numFmtId="0" fontId="21" fillId="40" borderId="19" xfId="909" applyFont="1" applyFill="1" applyBorder="1" applyAlignment="1">
      <alignment vertical="center"/>
    </xf>
    <xf numFmtId="0" fontId="21" fillId="40" borderId="16" xfId="909" applyFont="1" applyFill="1" applyBorder="1" applyAlignment="1">
      <alignment vertical="center" wrapText="1"/>
    </xf>
    <xf numFmtId="0" fontId="18" fillId="40" borderId="15" xfId="909" applyFont="1" applyFill="1" applyBorder="1" applyAlignment="1">
      <alignment horizontal="center" vertical="center" wrapText="1"/>
    </xf>
    <xf numFmtId="0" fontId="18" fillId="40" borderId="16" xfId="909" applyFont="1" applyFill="1" applyBorder="1" applyAlignment="1">
      <alignment horizontal="center" vertical="center" wrapText="1"/>
    </xf>
    <xf numFmtId="49" fontId="17" fillId="0" borderId="25" xfId="909" applyNumberFormat="1" applyFont="1" applyBorder="1" applyAlignment="1">
      <alignment horizontal="left"/>
    </xf>
    <xf numFmtId="0" fontId="17" fillId="0" borderId="0" xfId="909" applyFont="1" applyBorder="1" applyAlignment="1">
      <alignment horizontal="left"/>
    </xf>
    <xf numFmtId="0" fontId="17" fillId="0" borderId="0" xfId="909" applyFont="1" applyBorder="1"/>
    <xf numFmtId="165" fontId="17" fillId="0" borderId="23" xfId="909" applyNumberFormat="1" applyFont="1" applyBorder="1"/>
    <xf numFmtId="3" fontId="18" fillId="0" borderId="17" xfId="909" applyNumberFormat="1" applyFont="1" applyBorder="1" applyAlignment="1">
      <alignment horizontal="right"/>
    </xf>
    <xf numFmtId="3" fontId="17" fillId="0" borderId="23" xfId="909" applyNumberFormat="1" applyFont="1" applyBorder="1" applyAlignment="1">
      <alignment horizontal="right"/>
    </xf>
    <xf numFmtId="3" fontId="17" fillId="0" borderId="17" xfId="901" applyNumberFormat="1" applyFont="1" applyBorder="1" applyAlignment="1">
      <alignment horizontal="right"/>
    </xf>
    <xf numFmtId="3" fontId="17" fillId="0" borderId="17" xfId="909" applyNumberFormat="1" applyFont="1" applyBorder="1" applyAlignment="1">
      <alignment horizontal="right"/>
    </xf>
    <xf numFmtId="166" fontId="15" fillId="0" borderId="17" xfId="909" applyNumberFormat="1" applyFont="1" applyBorder="1"/>
    <xf numFmtId="0" fontId="18" fillId="43" borderId="18" xfId="909" applyFont="1" applyFill="1" applyBorder="1" applyAlignment="1">
      <alignment vertical="center"/>
    </xf>
    <xf numFmtId="49" fontId="18" fillId="43" borderId="19" xfId="909" applyNumberFormat="1" applyFont="1" applyFill="1" applyBorder="1" applyAlignment="1">
      <alignment horizontal="left" vertical="center"/>
    </xf>
    <xf numFmtId="0" fontId="18" fillId="43" borderId="19" xfId="909" applyFont="1" applyFill="1" applyBorder="1" applyAlignment="1">
      <alignment vertical="center"/>
    </xf>
    <xf numFmtId="165" fontId="17" fillId="43" borderId="16" xfId="909" applyNumberFormat="1" applyFont="1" applyFill="1" applyBorder="1"/>
    <xf numFmtId="3" fontId="18" fillId="43" borderId="15" xfId="909" applyNumberFormat="1" applyFont="1" applyFill="1" applyBorder="1" applyAlignment="1">
      <alignment horizontal="right" vertical="center"/>
    </xf>
    <xf numFmtId="166" fontId="18" fillId="43" borderId="15" xfId="909" applyNumberFormat="1" applyFont="1" applyFill="1" applyBorder="1" applyAlignment="1">
      <alignment horizontal="right" vertical="center"/>
    </xf>
    <xf numFmtId="166" fontId="15" fillId="0" borderId="0" xfId="909" applyNumberFormat="1" applyFont="1"/>
    <xf numFmtId="0" fontId="15" fillId="0" borderId="0" xfId="909" applyFont="1" applyAlignment="1">
      <alignment horizontal="left" vertical="top" wrapText="1"/>
    </xf>
    <xf numFmtId="0" fontId="18" fillId="40" borderId="19" xfId="909" applyFont="1" applyFill="1" applyBorder="1" applyAlignment="1">
      <alignment vertical="center"/>
    </xf>
    <xf numFmtId="0" fontId="18" fillId="40" borderId="16" xfId="909" applyFont="1" applyFill="1" applyBorder="1" applyAlignment="1">
      <alignment vertical="center" wrapText="1"/>
    </xf>
    <xf numFmtId="166" fontId="17" fillId="0" borderId="17" xfId="909" applyNumberFormat="1" applyFont="1" applyBorder="1"/>
    <xf numFmtId="0" fontId="15" fillId="0" borderId="0" xfId="955" applyFont="1"/>
    <xf numFmtId="0" fontId="24" fillId="0" borderId="0" xfId="955" applyFont="1" applyAlignment="1">
      <alignment horizontal="centerContinuous"/>
    </xf>
    <xf numFmtId="0" fontId="25" fillId="0" borderId="0" xfId="955" applyFont="1" applyAlignment="1">
      <alignment horizontal="centerContinuous"/>
    </xf>
    <xf numFmtId="0" fontId="25" fillId="0" borderId="0" xfId="955" applyFont="1" applyAlignment="1">
      <alignment horizontal="right"/>
    </xf>
    <xf numFmtId="0" fontId="15" fillId="0" borderId="31" xfId="955" applyFont="1" applyBorder="1"/>
    <xf numFmtId="0" fontId="17" fillId="0" borderId="32" xfId="955" applyFont="1" applyBorder="1" applyAlignment="1">
      <alignment horizontal="right"/>
    </xf>
    <xf numFmtId="49" fontId="15" fillId="0" borderId="31" xfId="955" applyNumberFormat="1" applyFont="1" applyBorder="1" applyAlignment="1">
      <alignment horizontal="left"/>
    </xf>
    <xf numFmtId="0" fontId="15" fillId="0" borderId="33" xfId="955" applyFont="1" applyBorder="1"/>
    <xf numFmtId="0" fontId="15" fillId="0" borderId="34" xfId="955" applyFont="1" applyBorder="1"/>
    <xf numFmtId="0" fontId="17" fillId="0" borderId="18" xfId="955" applyFont="1" applyBorder="1" applyAlignment="1">
      <alignment horizontal="center"/>
    </xf>
    <xf numFmtId="49" fontId="17" fillId="0" borderId="19" xfId="955" applyNumberFormat="1" applyFont="1" applyBorder="1" applyAlignment="1">
      <alignment horizontal="left"/>
    </xf>
    <xf numFmtId="0" fontId="29" fillId="41" borderId="19" xfId="955" applyNumberFormat="1" applyFont="1" applyFill="1" applyBorder="1" applyAlignment="1">
      <alignment horizontal="left" wrapText="1" indent="1"/>
    </xf>
    <xf numFmtId="0" fontId="30" fillId="0" borderId="19" xfId="909" applyNumberFormat="1" applyFont="1" applyBorder="1"/>
    <xf numFmtId="0" fontId="17" fillId="0" borderId="0" xfId="955" applyFont="1"/>
    <xf numFmtId="0" fontId="15" fillId="0" borderId="0" xfId="955" applyFont="1" applyAlignment="1">
      <alignment horizontal="right"/>
    </xf>
    <xf numFmtId="0" fontId="15" fillId="0" borderId="0" xfId="955" applyFont="1" applyAlignment="1"/>
    <xf numFmtId="0" fontId="17" fillId="40" borderId="15" xfId="955" applyFont="1" applyFill="1" applyBorder="1" applyAlignment="1">
      <alignment horizontal="center" wrapText="1"/>
    </xf>
    <xf numFmtId="0" fontId="21" fillId="0" borderId="17" xfId="955" applyFont="1" applyBorder="1" applyAlignment="1">
      <alignment horizontal="center"/>
    </xf>
    <xf numFmtId="49" fontId="21" fillId="0" borderId="17" xfId="955" applyNumberFormat="1" applyFont="1" applyBorder="1" applyAlignment="1">
      <alignment horizontal="left"/>
    </xf>
    <xf numFmtId="0" fontId="21" fillId="0" borderId="18" xfId="955" applyFont="1" applyBorder="1"/>
    <xf numFmtId="0" fontId="15" fillId="0" borderId="19" xfId="955" applyFont="1" applyBorder="1" applyAlignment="1">
      <alignment horizontal="center"/>
    </xf>
    <xf numFmtId="0" fontId="15" fillId="0" borderId="19" xfId="955" applyNumberFormat="1" applyFont="1" applyBorder="1" applyAlignment="1">
      <alignment horizontal="right"/>
    </xf>
    <xf numFmtId="0" fontId="15" fillId="0" borderId="16" xfId="955" applyNumberFormat="1" applyFont="1" applyBorder="1"/>
    <xf numFmtId="0" fontId="15" fillId="0" borderId="20" xfId="955" applyNumberFormat="1" applyFont="1" applyFill="1" applyBorder="1"/>
    <xf numFmtId="0" fontId="15" fillId="0" borderId="21" xfId="955" applyNumberFormat="1" applyFont="1" applyFill="1" applyBorder="1"/>
    <xf numFmtId="0" fontId="15" fillId="0" borderId="20" xfId="955" applyFont="1" applyFill="1" applyBorder="1"/>
    <xf numFmtId="0" fontId="15" fillId="0" borderId="21" xfId="955" applyFont="1" applyFill="1" applyBorder="1"/>
    <xf numFmtId="0" fontId="22" fillId="0" borderId="22" xfId="955" applyFont="1" applyBorder="1" applyAlignment="1">
      <alignment horizontal="center" vertical="top"/>
    </xf>
    <xf numFmtId="49" fontId="22" fillId="0" borderId="22" xfId="955" applyNumberFormat="1" applyFont="1" applyBorder="1" applyAlignment="1">
      <alignment horizontal="left" vertical="top"/>
    </xf>
    <xf numFmtId="0" fontId="22" fillId="0" borderId="22" xfId="955" applyFont="1" applyBorder="1" applyAlignment="1">
      <alignment vertical="top" wrapText="1"/>
    </xf>
    <xf numFmtId="49" fontId="22" fillId="0" borderId="22" xfId="955" applyNumberFormat="1" applyFont="1" applyBorder="1" applyAlignment="1">
      <alignment horizontal="center" shrinkToFit="1"/>
    </xf>
    <xf numFmtId="4" fontId="22" fillId="0" borderId="22" xfId="955" applyNumberFormat="1" applyFont="1" applyBorder="1" applyAlignment="1">
      <alignment horizontal="right"/>
    </xf>
    <xf numFmtId="4" fontId="22" fillId="0" borderId="22" xfId="955" applyNumberFormat="1" applyFont="1" applyBorder="1"/>
    <xf numFmtId="167" fontId="22" fillId="0" borderId="22" xfId="955" applyNumberFormat="1" applyFont="1" applyBorder="1"/>
    <xf numFmtId="4" fontId="22" fillId="0" borderId="21" xfId="955" applyNumberFormat="1" applyFont="1" applyBorder="1"/>
    <xf numFmtId="0" fontId="17" fillId="0" borderId="17" xfId="955" applyFont="1" applyBorder="1" applyAlignment="1">
      <alignment horizontal="center"/>
    </xf>
    <xf numFmtId="49" fontId="17" fillId="0" borderId="17" xfId="955" applyNumberFormat="1" applyFont="1" applyBorder="1" applyAlignment="1">
      <alignment horizontal="left"/>
    </xf>
    <xf numFmtId="4" fontId="15" fillId="0" borderId="23" xfId="955" applyNumberFormat="1" applyFont="1" applyBorder="1"/>
    <xf numFmtId="0" fontId="15" fillId="40" borderId="19" xfId="955" applyFont="1" applyFill="1" applyBorder="1"/>
    <xf numFmtId="4" fontId="21" fillId="40" borderId="16" xfId="955" applyNumberFormat="1" applyFont="1" applyFill="1" applyBorder="1"/>
    <xf numFmtId="0" fontId="15" fillId="0" borderId="0" xfId="955" applyFont="1" applyBorder="1"/>
    <xf numFmtId="0" fontId="34" fillId="0" borderId="0" xfId="955" applyFont="1" applyAlignment="1"/>
    <xf numFmtId="0" fontId="35" fillId="0" borderId="0" xfId="955" applyFont="1" applyBorder="1"/>
    <xf numFmtId="3" fontId="35" fillId="0" borderId="0" xfId="955" applyNumberFormat="1" applyFont="1" applyBorder="1" applyAlignment="1">
      <alignment horizontal="right"/>
    </xf>
    <xf numFmtId="4" fontId="35" fillId="0" borderId="0" xfId="955" applyNumberFormat="1" applyFont="1" applyBorder="1"/>
    <xf numFmtId="0" fontId="34" fillId="0" borderId="0" xfId="955" applyFont="1" applyBorder="1" applyAlignment="1"/>
    <xf numFmtId="0" fontId="15" fillId="0" borderId="0" xfId="955" applyFont="1" applyBorder="1" applyAlignment="1">
      <alignment horizontal="right"/>
    </xf>
    <xf numFmtId="0" fontId="17" fillId="0" borderId="31" xfId="955" applyFont="1" applyBorder="1" applyAlignment="1">
      <alignment horizontal="right"/>
    </xf>
    <xf numFmtId="0" fontId="15" fillId="0" borderId="0" xfId="901" applyNumberFormat="1" applyFont="1" applyFill="1" applyBorder="1" applyAlignment="1" applyProtection="1">
      <alignment vertical="center"/>
      <protection locked="0"/>
    </xf>
    <xf numFmtId="0" fontId="15" fillId="0" borderId="35" xfId="949" applyBorder="1" applyProtection="1">
      <protection locked="0"/>
    </xf>
    <xf numFmtId="0" fontId="15" fillId="0" borderId="34" xfId="901" applyBorder="1"/>
    <xf numFmtId="0" fontId="15" fillId="0" borderId="36" xfId="901" applyBorder="1"/>
    <xf numFmtId="0" fontId="15" fillId="0" borderId="0" xfId="901" applyBorder="1" applyProtection="1">
      <protection locked="0"/>
    </xf>
    <xf numFmtId="49" fontId="15" fillId="0" borderId="0" xfId="901" applyNumberFormat="1" applyFont="1" applyFill="1" applyBorder="1" applyAlignment="1" applyProtection="1">
      <alignment horizontal="center" vertical="center"/>
      <protection locked="0"/>
    </xf>
    <xf numFmtId="49" fontId="15" fillId="0" borderId="0" xfId="901" applyNumberFormat="1" applyFont="1" applyFill="1" applyBorder="1" applyAlignment="1" applyProtection="1">
      <alignment vertical="center"/>
      <protection locked="0"/>
    </xf>
    <xf numFmtId="1" fontId="15" fillId="0" borderId="0" xfId="901" applyNumberFormat="1" applyFont="1" applyFill="1" applyBorder="1" applyAlignment="1" applyProtection="1">
      <alignment vertical="center"/>
      <protection locked="0"/>
    </xf>
    <xf numFmtId="3" fontId="15" fillId="0" borderId="0" xfId="901" applyNumberFormat="1" applyFont="1" applyFill="1" applyBorder="1" applyAlignment="1" applyProtection="1">
      <alignment vertical="center"/>
      <protection locked="0"/>
    </xf>
    <xf numFmtId="0" fontId="15" fillId="0" borderId="41" xfId="949" applyBorder="1" applyProtection="1">
      <protection locked="0"/>
    </xf>
    <xf numFmtId="49" fontId="15" fillId="0" borderId="42" xfId="949" applyNumberFormat="1" applyFont="1" applyFill="1" applyBorder="1" applyProtection="1">
      <protection locked="0"/>
    </xf>
    <xf numFmtId="0" fontId="21" fillId="0" borderId="42" xfId="949" applyNumberFormat="1" applyFont="1" applyFill="1" applyBorder="1" applyAlignment="1" applyProtection="1">
      <alignment horizontal="left" vertical="center"/>
      <protection locked="0"/>
    </xf>
    <xf numFmtId="49" fontId="15" fillId="0" borderId="42" xfId="949" applyNumberFormat="1" applyFill="1" applyBorder="1" applyAlignment="1" applyProtection="1">
      <alignment vertical="center"/>
      <protection locked="0"/>
    </xf>
    <xf numFmtId="1" fontId="15" fillId="0" borderId="42" xfId="949" applyNumberFormat="1" applyFill="1" applyBorder="1" applyAlignment="1" applyProtection="1">
      <alignment vertical="center"/>
      <protection locked="0"/>
    </xf>
    <xf numFmtId="3" fontId="15" fillId="0" borderId="42" xfId="949" applyNumberFormat="1" applyFill="1" applyBorder="1" applyAlignment="1" applyProtection="1">
      <alignment vertical="center"/>
      <protection locked="0"/>
    </xf>
    <xf numFmtId="49" fontId="15" fillId="0" borderId="0" xfId="949" applyNumberFormat="1" applyBorder="1" applyProtection="1">
      <protection locked="0"/>
    </xf>
    <xf numFmtId="0" fontId="15" fillId="0" borderId="43" xfId="949" applyBorder="1" applyProtection="1">
      <protection locked="0"/>
    </xf>
    <xf numFmtId="3" fontId="22" fillId="44" borderId="44" xfId="949" applyNumberFormat="1" applyFont="1" applyFill="1" applyBorder="1" applyAlignment="1">
      <alignment horizontal="center" vertical="center" wrapText="1"/>
    </xf>
    <xf numFmtId="3" fontId="22" fillId="44" borderId="43" xfId="949" applyNumberFormat="1" applyFont="1" applyFill="1" applyBorder="1" applyAlignment="1">
      <alignment horizontal="center" vertical="center" wrapText="1"/>
    </xf>
    <xf numFmtId="49" fontId="22" fillId="0" borderId="43" xfId="949" applyNumberFormat="1" applyFont="1" applyFill="1" applyBorder="1" applyAlignment="1" applyProtection="1">
      <alignment horizontal="center" vertical="center" wrapText="1"/>
      <protection locked="0"/>
    </xf>
    <xf numFmtId="168" fontId="22" fillId="0" borderId="43" xfId="949" applyNumberFormat="1" applyFont="1" applyFill="1" applyBorder="1" applyAlignment="1">
      <alignment horizontal="center" vertical="center" wrapText="1"/>
    </xf>
    <xf numFmtId="168" fontId="22" fillId="44" borderId="43" xfId="949" applyNumberFormat="1" applyFont="1" applyFill="1" applyBorder="1" applyAlignment="1">
      <alignment horizontal="center" vertical="center" wrapText="1"/>
    </xf>
    <xf numFmtId="168" fontId="22" fillId="0" borderId="35" xfId="949" applyNumberFormat="1" applyFont="1" applyFill="1" applyBorder="1" applyAlignment="1">
      <alignment horizontal="center" vertical="center" wrapText="1"/>
    </xf>
    <xf numFmtId="0" fontId="22" fillId="0" borderId="43" xfId="949" applyFont="1" applyFill="1" applyBorder="1" applyAlignment="1">
      <alignment horizontal="left" vertical="center" wrapText="1"/>
    </xf>
    <xf numFmtId="168" fontId="22" fillId="0" borderId="42" xfId="879" applyNumberFormat="1" applyFont="1" applyFill="1" applyBorder="1" applyAlignment="1">
      <alignment horizontal="center" vertical="center" wrapText="1"/>
    </xf>
    <xf numFmtId="3" fontId="22" fillId="0" borderId="46" xfId="879" applyNumberFormat="1" applyFont="1" applyFill="1" applyBorder="1" applyAlignment="1">
      <alignment horizontal="right" vertical="center" wrapText="1"/>
    </xf>
    <xf numFmtId="0" fontId="22" fillId="0" borderId="43" xfId="949" applyFont="1" applyBorder="1" applyAlignment="1" applyProtection="1">
      <alignment horizontal="left" vertical="center" wrapText="1"/>
      <protection locked="0"/>
    </xf>
    <xf numFmtId="49" fontId="22" fillId="0" borderId="47" xfId="879" applyNumberFormat="1" applyFont="1" applyFill="1" applyBorder="1" applyAlignment="1" applyProtection="1">
      <alignment horizontal="center" vertical="center" wrapText="1"/>
      <protection locked="0"/>
    </xf>
    <xf numFmtId="0" fontId="22" fillId="0" borderId="47" xfId="879" applyNumberFormat="1" applyFont="1" applyFill="1" applyBorder="1" applyAlignment="1">
      <alignment horizontal="center" vertical="center" wrapText="1"/>
    </xf>
    <xf numFmtId="3" fontId="22" fillId="0" borderId="47" xfId="879" applyNumberFormat="1" applyFont="1" applyFill="1" applyBorder="1" applyAlignment="1">
      <alignment horizontal="center" vertical="center" wrapText="1"/>
    </xf>
    <xf numFmtId="49" fontId="31" fillId="0" borderId="0" xfId="879" applyNumberFormat="1" applyFont="1" applyFill="1" applyBorder="1" applyAlignment="1" applyProtection="1">
      <alignment horizontal="center" vertical="center" wrapText="1"/>
      <protection locked="0"/>
    </xf>
    <xf numFmtId="49" fontId="22" fillId="0" borderId="0" xfId="879" applyNumberFormat="1" applyFont="1" applyFill="1" applyBorder="1" applyAlignment="1" applyProtection="1">
      <alignment horizontal="center" vertical="center" wrapText="1"/>
      <protection locked="0"/>
    </xf>
    <xf numFmtId="0" fontId="22" fillId="0" borderId="43" xfId="949" applyFont="1" applyFill="1" applyBorder="1" applyAlignment="1" applyProtection="1">
      <alignment horizontal="left" vertical="center" wrapText="1"/>
      <protection locked="0"/>
    </xf>
    <xf numFmtId="3" fontId="48" fillId="0" borderId="43" xfId="949" applyNumberFormat="1" applyFont="1" applyFill="1" applyBorder="1" applyProtection="1">
      <protection locked="0"/>
    </xf>
    <xf numFmtId="49" fontId="31" fillId="0" borderId="47" xfId="879" applyNumberFormat="1" applyFont="1" applyFill="1" applyBorder="1" applyAlignment="1" applyProtection="1">
      <alignment horizontal="center" vertical="center" wrapText="1"/>
      <protection locked="0"/>
    </xf>
    <xf numFmtId="168" fontId="34" fillId="0" borderId="47" xfId="879" applyNumberFormat="1" applyFont="1" applyFill="1" applyBorder="1" applyAlignment="1">
      <alignment horizontal="center" vertical="center" wrapText="1"/>
    </xf>
    <xf numFmtId="0" fontId="22" fillId="0" borderId="43" xfId="949" applyFont="1" applyBorder="1" applyAlignment="1" applyProtection="1">
      <alignment wrapText="1"/>
      <protection locked="0"/>
    </xf>
    <xf numFmtId="49" fontId="15" fillId="0" borderId="49" xfId="949" applyNumberFormat="1" applyFont="1" applyFill="1" applyBorder="1" applyAlignment="1" applyProtection="1">
      <alignment horizontal="center" vertical="center"/>
      <protection locked="0"/>
    </xf>
    <xf numFmtId="0" fontId="15" fillId="0" borderId="43" xfId="949" applyNumberFormat="1" applyFont="1" applyFill="1" applyBorder="1" applyAlignment="1" applyProtection="1">
      <alignment vertical="center"/>
      <protection locked="0"/>
    </xf>
    <xf numFmtId="49" fontId="15" fillId="0" borderId="43" xfId="949" applyNumberFormat="1" applyFont="1" applyFill="1" applyBorder="1" applyAlignment="1" applyProtection="1">
      <alignment vertical="center"/>
      <protection locked="0"/>
    </xf>
    <xf numFmtId="49" fontId="15" fillId="0" borderId="35" xfId="949" applyNumberFormat="1" applyFont="1" applyFill="1" applyBorder="1" applyAlignment="1" applyProtection="1">
      <alignment vertical="center"/>
      <protection locked="0"/>
    </xf>
    <xf numFmtId="49" fontId="15" fillId="0" borderId="35" xfId="949" applyNumberFormat="1" applyFont="1" applyFill="1" applyBorder="1" applyAlignment="1" applyProtection="1">
      <alignment horizontal="center" vertical="center"/>
      <protection locked="0"/>
    </xf>
    <xf numFmtId="1" fontId="15" fillId="0" borderId="35" xfId="949" applyNumberFormat="1" applyFont="1" applyFill="1" applyBorder="1" applyAlignment="1" applyProtection="1">
      <alignment vertical="center"/>
      <protection locked="0"/>
    </xf>
    <xf numFmtId="3" fontId="15" fillId="0" borderId="43" xfId="949" applyNumberFormat="1" applyFont="1" applyFill="1" applyBorder="1" applyAlignment="1" applyProtection="1">
      <alignment vertical="center"/>
      <protection locked="0"/>
    </xf>
    <xf numFmtId="3" fontId="15" fillId="0" borderId="35" xfId="949" applyNumberFormat="1" applyFont="1" applyFill="1" applyBorder="1" applyAlignment="1" applyProtection="1">
      <alignment vertical="center"/>
      <protection locked="0"/>
    </xf>
    <xf numFmtId="0" fontId="15" fillId="0" borderId="35" xfId="949" applyNumberFormat="1" applyFont="1" applyFill="1" applyBorder="1" applyAlignment="1" applyProtection="1">
      <alignment vertical="center"/>
      <protection locked="0"/>
    </xf>
    <xf numFmtId="0" fontId="15" fillId="0" borderId="43" xfId="949" applyFill="1" applyBorder="1" applyProtection="1">
      <protection locked="0"/>
    </xf>
    <xf numFmtId="49" fontId="15" fillId="0" borderId="43" xfId="949" applyNumberFormat="1" applyFont="1" applyFill="1" applyBorder="1" applyAlignment="1" applyProtection="1">
      <alignment horizontal="center" vertical="center"/>
      <protection locked="0"/>
    </xf>
    <xf numFmtId="1" fontId="15" fillId="0" borderId="43" xfId="949" applyNumberFormat="1" applyFont="1" applyFill="1" applyBorder="1" applyAlignment="1" applyProtection="1">
      <alignment vertical="center"/>
      <protection locked="0"/>
    </xf>
    <xf numFmtId="49" fontId="22" fillId="0" borderId="0" xfId="949" applyNumberFormat="1" applyFont="1" applyBorder="1" applyAlignment="1" applyProtection="1">
      <alignment horizontal="center" vertical="center"/>
      <protection locked="0"/>
    </xf>
    <xf numFmtId="0" fontId="22" fillId="0" borderId="0" xfId="949" applyNumberFormat="1" applyFont="1" applyFill="1" applyBorder="1" applyAlignment="1" applyProtection="1">
      <alignment vertical="center" wrapText="1"/>
      <protection locked="0"/>
    </xf>
    <xf numFmtId="0" fontId="22" fillId="0" borderId="44" xfId="949" applyNumberFormat="1" applyFont="1" applyFill="1" applyBorder="1" applyAlignment="1" applyProtection="1">
      <alignment vertical="center" wrapText="1"/>
      <protection locked="0"/>
    </xf>
    <xf numFmtId="0" fontId="15" fillId="0" borderId="45" xfId="949" applyFill="1" applyBorder="1" applyAlignment="1" applyProtection="1">
      <alignment vertical="top"/>
      <protection locked="0"/>
    </xf>
    <xf numFmtId="0" fontId="15" fillId="0" borderId="45" xfId="949" applyBorder="1" applyAlignment="1" applyProtection="1">
      <alignment vertical="top"/>
      <protection locked="0"/>
    </xf>
    <xf numFmtId="0" fontId="15" fillId="0" borderId="0" xfId="949" applyNumberFormat="1" applyFont="1" applyFill="1" applyBorder="1" applyAlignment="1" applyProtection="1">
      <alignment vertical="center"/>
      <protection locked="0"/>
    </xf>
    <xf numFmtId="168" fontId="22" fillId="0" borderId="42" xfId="879" applyNumberFormat="1" applyFont="1" applyFill="1" applyBorder="1" applyAlignment="1">
      <alignment horizontal="center" vertical="top" wrapText="1"/>
    </xf>
    <xf numFmtId="49" fontId="31" fillId="0" borderId="42" xfId="879" applyNumberFormat="1" applyFont="1" applyFill="1" applyBorder="1" applyAlignment="1" applyProtection="1">
      <alignment horizontal="center" vertical="top" wrapText="1"/>
      <protection locked="0"/>
    </xf>
    <xf numFmtId="0" fontId="22" fillId="0" borderId="42" xfId="0" applyFont="1" applyFill="1" applyBorder="1" applyAlignment="1" applyProtection="1">
      <alignment horizontal="left" vertical="center" wrapText="1"/>
      <protection locked="0"/>
    </xf>
    <xf numFmtId="1" fontId="15" fillId="0" borderId="42" xfId="879" applyNumberFormat="1" applyFont="1" applyFill="1" applyBorder="1" applyAlignment="1" applyProtection="1">
      <alignment vertical="center"/>
      <protection locked="0"/>
    </xf>
    <xf numFmtId="3" fontId="22" fillId="44" borderId="42" xfId="879" applyNumberFormat="1" applyFont="1" applyFill="1" applyBorder="1" applyAlignment="1">
      <alignment vertical="center" wrapText="1"/>
    </xf>
    <xf numFmtId="49" fontId="22" fillId="45" borderId="19" xfId="952" applyNumberFormat="1" applyFont="1" applyFill="1" applyBorder="1" applyAlignment="1">
      <alignment vertical="center" wrapText="1"/>
    </xf>
    <xf numFmtId="49" fontId="22" fillId="45" borderId="19" xfId="952" applyNumberFormat="1" applyFont="1" applyFill="1" applyBorder="1" applyAlignment="1">
      <alignment horizontal="center" vertical="center" wrapText="1"/>
    </xf>
    <xf numFmtId="0" fontId="22" fillId="45" borderId="19" xfId="952" applyNumberFormat="1" applyFont="1" applyFill="1" applyBorder="1" applyAlignment="1">
      <alignment vertical="center" wrapText="1"/>
    </xf>
    <xf numFmtId="3" fontId="22" fillId="45" borderId="19" xfId="952" applyNumberFormat="1" applyFont="1" applyFill="1" applyBorder="1" applyAlignment="1">
      <alignment vertical="center" wrapText="1"/>
    </xf>
    <xf numFmtId="3" fontId="22" fillId="45" borderId="16" xfId="952" applyNumberFormat="1" applyFont="1" applyFill="1" applyBorder="1" applyAlignment="1">
      <alignment vertical="center" wrapText="1"/>
    </xf>
    <xf numFmtId="0" fontId="15" fillId="0" borderId="42" xfId="949" applyFont="1" applyBorder="1" applyProtection="1">
      <protection locked="0"/>
    </xf>
    <xf numFmtId="0" fontId="22" fillId="0" borderId="47" xfId="879" applyFont="1" applyFill="1" applyBorder="1" applyAlignment="1" applyProtection="1">
      <alignment horizontal="left" vertical="center" wrapText="1"/>
      <protection locked="0"/>
    </xf>
    <xf numFmtId="0" fontId="22" fillId="0" borderId="0" xfId="879" applyFont="1" applyFill="1" applyBorder="1" applyAlignment="1" applyProtection="1">
      <alignment horizontal="left" vertical="center" wrapText="1"/>
      <protection locked="0"/>
    </xf>
    <xf numFmtId="168" fontId="34" fillId="0" borderId="0" xfId="879" applyNumberFormat="1" applyFont="1" applyFill="1" applyBorder="1" applyAlignment="1">
      <alignment horizontal="center" vertical="center" wrapText="1"/>
    </xf>
    <xf numFmtId="0" fontId="22" fillId="0" borderId="0" xfId="879" applyNumberFormat="1" applyFont="1" applyFill="1" applyBorder="1" applyAlignment="1">
      <alignment horizontal="center" vertical="center" wrapText="1"/>
    </xf>
    <xf numFmtId="3" fontId="22" fillId="0" borderId="0" xfId="879" applyNumberFormat="1" applyFont="1" applyFill="1" applyBorder="1" applyAlignment="1">
      <alignment horizontal="center" vertical="center" wrapText="1"/>
    </xf>
    <xf numFmtId="168" fontId="22" fillId="0" borderId="43" xfId="879" applyNumberFormat="1" applyFont="1" applyFill="1" applyBorder="1" applyAlignment="1">
      <alignment horizontal="center" vertical="center" wrapText="1"/>
    </xf>
    <xf numFmtId="49" fontId="22" fillId="0" borderId="43" xfId="0" applyNumberFormat="1" applyFont="1" applyFill="1" applyBorder="1" applyAlignment="1" applyProtection="1">
      <alignment horizontal="center" vertical="center" wrapText="1"/>
      <protection locked="0"/>
    </xf>
    <xf numFmtId="168" fontId="22" fillId="0" borderId="43" xfId="0" applyNumberFormat="1" applyFont="1" applyFill="1" applyBorder="1" applyAlignment="1">
      <alignment horizontal="center" vertical="center" wrapText="1"/>
    </xf>
    <xf numFmtId="49" fontId="22" fillId="0" borderId="43" xfId="949" applyNumberFormat="1" applyFont="1" applyBorder="1" applyAlignment="1" applyProtection="1">
      <alignment horizontal="center" vertical="center" wrapText="1"/>
      <protection locked="0"/>
    </xf>
    <xf numFmtId="0" fontId="22" fillId="0" borderId="43" xfId="0" applyFont="1" applyFill="1" applyBorder="1" applyAlignment="1" applyProtection="1">
      <alignment horizontal="left" vertical="center" wrapText="1"/>
      <protection locked="0"/>
    </xf>
    <xf numFmtId="49" fontId="22" fillId="0" borderId="35" xfId="949" applyNumberFormat="1" applyFont="1" applyBorder="1" applyAlignment="1" applyProtection="1">
      <alignment horizontal="center" vertical="center" wrapText="1"/>
      <protection locked="0"/>
    </xf>
    <xf numFmtId="168" fontId="22" fillId="0" borderId="35" xfId="0" applyNumberFormat="1" applyFont="1" applyFill="1" applyBorder="1" applyAlignment="1">
      <alignment horizontal="center" vertical="center" wrapText="1"/>
    </xf>
    <xf numFmtId="0" fontId="22" fillId="0" borderId="43" xfId="0" applyFont="1" applyBorder="1" applyAlignment="1" applyProtection="1">
      <alignment horizontal="left" vertical="center" wrapText="1"/>
      <protection locked="0"/>
    </xf>
    <xf numFmtId="168" fontId="22" fillId="44" borderId="43" xfId="0" applyNumberFormat="1" applyFont="1" applyFill="1" applyBorder="1" applyAlignment="1">
      <alignment horizontal="center" vertical="center" wrapText="1"/>
    </xf>
    <xf numFmtId="0" fontId="27" fillId="0" borderId="51" xfId="954" applyFont="1" applyBorder="1" applyAlignment="1">
      <alignment horizontal="center"/>
    </xf>
    <xf numFmtId="49" fontId="27" fillId="0" borderId="51" xfId="954" applyNumberFormat="1" applyFont="1" applyBorder="1" applyAlignment="1">
      <alignment horizontal="right"/>
    </xf>
    <xf numFmtId="4" fontId="31" fillId="41" borderId="52" xfId="954" applyNumberFormat="1" applyFont="1" applyFill="1" applyBorder="1" applyAlignment="1">
      <alignment horizontal="right" wrapText="1"/>
    </xf>
    <xf numFmtId="0" fontId="31" fillId="41" borderId="53" xfId="954" applyFont="1" applyFill="1" applyBorder="1" applyAlignment="1">
      <alignment horizontal="left" wrapText="1"/>
    </xf>
    <xf numFmtId="0" fontId="31" fillId="0" borderId="54" xfId="0" applyFont="1" applyBorder="1" applyAlignment="1">
      <alignment horizontal="right"/>
    </xf>
    <xf numFmtId="0" fontId="22" fillId="0" borderId="22" xfId="954" applyFont="1" applyBorder="1" applyAlignment="1">
      <alignment vertical="top" wrapText="1"/>
    </xf>
    <xf numFmtId="49" fontId="27" fillId="0" borderId="51" xfId="954" applyNumberFormat="1" applyFont="1" applyBorder="1" applyAlignment="1">
      <alignment horizontal="left"/>
    </xf>
    <xf numFmtId="3" fontId="22" fillId="44" borderId="55" xfId="949" applyNumberFormat="1" applyFont="1" applyFill="1" applyBorder="1" applyAlignment="1">
      <alignment horizontal="center" vertical="center" wrapText="1"/>
    </xf>
    <xf numFmtId="3" fontId="22" fillId="44" borderId="57" xfId="949" applyNumberFormat="1" applyFont="1" applyFill="1" applyBorder="1" applyAlignment="1">
      <alignment horizontal="center" vertical="center" wrapText="1"/>
    </xf>
    <xf numFmtId="3" fontId="22" fillId="44" borderId="58" xfId="949" applyNumberFormat="1" applyFont="1" applyFill="1" applyBorder="1" applyAlignment="1">
      <alignment horizontal="center" vertical="center" wrapText="1"/>
    </xf>
    <xf numFmtId="49" fontId="18" fillId="0" borderId="31" xfId="955" applyNumberFormat="1" applyFont="1" applyBorder="1"/>
    <xf numFmtId="49" fontId="18" fillId="0" borderId="34" xfId="955" applyNumberFormat="1" applyFont="1" applyBorder="1"/>
    <xf numFmtId="0" fontId="22" fillId="0" borderId="43" xfId="1335" applyFont="1" applyFill="1" applyBorder="1" applyAlignment="1" applyProtection="1">
      <alignment horizontal="left" vertical="center" wrapText="1"/>
      <protection locked="0"/>
    </xf>
    <xf numFmtId="49" fontId="22" fillId="0" borderId="43" xfId="1335" applyNumberFormat="1" applyFont="1" applyFill="1" applyBorder="1" applyAlignment="1" applyProtection="1">
      <alignment horizontal="center" vertical="center" wrapText="1"/>
      <protection locked="0"/>
    </xf>
    <xf numFmtId="49" fontId="48" fillId="47" borderId="18" xfId="952" applyNumberFormat="1" applyFont="1" applyFill="1" applyBorder="1" applyAlignment="1">
      <alignment horizontal="center" vertical="center"/>
    </xf>
    <xf numFmtId="0" fontId="48" fillId="47" borderId="19" xfId="952" applyNumberFormat="1" applyFont="1" applyFill="1" applyBorder="1" applyAlignment="1">
      <alignment vertical="center"/>
    </xf>
    <xf numFmtId="49" fontId="51" fillId="47" borderId="19" xfId="952" applyNumberFormat="1" applyFont="1" applyFill="1" applyBorder="1" applyAlignment="1">
      <alignment vertical="center"/>
    </xf>
    <xf numFmtId="49" fontId="48" fillId="47" borderId="19" xfId="952" applyNumberFormat="1" applyFont="1" applyFill="1" applyBorder="1" applyAlignment="1">
      <alignment horizontal="center" vertical="center"/>
    </xf>
    <xf numFmtId="4" fontId="48" fillId="47" borderId="19" xfId="952" applyNumberFormat="1" applyFont="1" applyFill="1" applyBorder="1" applyAlignment="1">
      <alignment vertical="center"/>
    </xf>
    <xf numFmtId="3" fontId="48" fillId="47" borderId="19" xfId="952" applyNumberFormat="1" applyFont="1" applyFill="1" applyBorder="1" applyAlignment="1">
      <alignment vertical="center"/>
    </xf>
    <xf numFmtId="0" fontId="33" fillId="47" borderId="19" xfId="955" applyFont="1" applyFill="1" applyBorder="1"/>
    <xf numFmtId="0" fontId="15" fillId="47" borderId="19" xfId="955" applyFont="1" applyFill="1" applyBorder="1" applyAlignment="1">
      <alignment horizontal="center"/>
    </xf>
    <xf numFmtId="4" fontId="15" fillId="47" borderId="19" xfId="955" applyNumberFormat="1" applyFont="1" applyFill="1" applyBorder="1" applyAlignment="1">
      <alignment horizontal="right"/>
    </xf>
    <xf numFmtId="0" fontId="33" fillId="47" borderId="18" xfId="954" applyFont="1" applyFill="1" applyBorder="1"/>
    <xf numFmtId="0" fontId="23" fillId="47" borderId="19" xfId="954" applyFont="1" applyFill="1" applyBorder="1" applyAlignment="1">
      <alignment horizontal="center"/>
    </xf>
    <xf numFmtId="4" fontId="23" fillId="47" borderId="19" xfId="954" applyNumberFormat="1" applyFont="1" applyFill="1" applyBorder="1" applyAlignment="1">
      <alignment horizontal="right"/>
    </xf>
    <xf numFmtId="4" fontId="23" fillId="47" borderId="16" xfId="954" applyNumberFormat="1" applyFont="1" applyFill="1" applyBorder="1" applyAlignment="1">
      <alignment horizontal="right"/>
    </xf>
    <xf numFmtId="4" fontId="26" fillId="47" borderId="15" xfId="954" applyNumberFormat="1" applyFont="1" applyFill="1" applyBorder="1"/>
    <xf numFmtId="0" fontId="15" fillId="47" borderId="18" xfId="955" applyFont="1" applyFill="1" applyBorder="1" applyAlignment="1">
      <alignment horizontal="center"/>
    </xf>
    <xf numFmtId="49" fontId="33" fillId="47" borderId="19" xfId="955" applyNumberFormat="1" applyFont="1" applyFill="1" applyBorder="1" applyAlignment="1">
      <alignment horizontal="left"/>
    </xf>
    <xf numFmtId="0" fontId="23" fillId="47" borderId="15" xfId="954" applyFont="1" applyFill="1" applyBorder="1" applyAlignment="1">
      <alignment horizontal="center"/>
    </xf>
    <xf numFmtId="49" fontId="33" fillId="47" borderId="15" xfId="954" applyNumberFormat="1" applyFont="1" applyFill="1" applyBorder="1" applyAlignment="1">
      <alignment horizontal="left"/>
    </xf>
    <xf numFmtId="49" fontId="27" fillId="47" borderId="15" xfId="954" applyNumberFormat="1" applyFont="1" applyFill="1" applyBorder="1"/>
    <xf numFmtId="0" fontId="27" fillId="47" borderId="16" xfId="954" applyFont="1" applyFill="1" applyBorder="1" applyAlignment="1">
      <alignment horizontal="center"/>
    </xf>
    <xf numFmtId="0" fontId="27" fillId="47" borderId="16" xfId="954" applyNumberFormat="1" applyFont="1" applyFill="1" applyBorder="1" applyAlignment="1">
      <alignment horizontal="center"/>
    </xf>
    <xf numFmtId="0" fontId="27" fillId="47" borderId="15" xfId="954" applyFont="1" applyFill="1" applyBorder="1" applyAlignment="1">
      <alignment horizontal="center"/>
    </xf>
    <xf numFmtId="49" fontId="17" fillId="47" borderId="15" xfId="955" applyNumberFormat="1" applyFont="1" applyFill="1" applyBorder="1"/>
    <xf numFmtId="0" fontId="17" fillId="47" borderId="16" xfId="955" applyFont="1" applyFill="1" applyBorder="1" applyAlignment="1">
      <alignment horizontal="center"/>
    </xf>
    <xf numFmtId="0" fontId="17" fillId="47" borderId="16" xfId="955" applyNumberFormat="1" applyFont="1" applyFill="1" applyBorder="1" applyAlignment="1">
      <alignment horizontal="center"/>
    </xf>
    <xf numFmtId="0" fontId="17" fillId="47" borderId="15" xfId="955" applyFont="1" applyFill="1" applyBorder="1" applyAlignment="1">
      <alignment horizontal="center"/>
    </xf>
    <xf numFmtId="49" fontId="22" fillId="47" borderId="18" xfId="901" applyNumberFormat="1" applyFont="1" applyFill="1" applyBorder="1" applyAlignment="1">
      <alignment horizontal="center" vertical="center" wrapText="1"/>
    </xf>
    <xf numFmtId="49" fontId="36" fillId="47" borderId="45" xfId="909" applyNumberFormat="1" applyFont="1" applyFill="1" applyBorder="1" applyAlignment="1" applyProtection="1">
      <alignment horizontal="center" vertical="center"/>
      <protection locked="0"/>
    </xf>
    <xf numFmtId="49" fontId="22" fillId="47" borderId="19" xfId="953" applyNumberFormat="1" applyFont="1" applyFill="1" applyBorder="1" applyAlignment="1">
      <alignment horizontal="center" vertical="center" wrapText="1"/>
    </xf>
    <xf numFmtId="0" fontId="22" fillId="47" borderId="19" xfId="953" applyNumberFormat="1" applyFont="1" applyFill="1" applyBorder="1" applyAlignment="1">
      <alignment horizontal="center" vertical="center" wrapText="1"/>
    </xf>
    <xf numFmtId="4" fontId="22" fillId="47" borderId="19" xfId="953" applyNumberFormat="1" applyFont="1" applyFill="1" applyBorder="1" applyAlignment="1">
      <alignment horizontal="right" vertical="center" wrapText="1"/>
    </xf>
    <xf numFmtId="49" fontId="22" fillId="47" borderId="56" xfId="953" applyNumberFormat="1" applyFont="1" applyFill="1" applyBorder="1" applyAlignment="1">
      <alignment horizontal="center" vertical="center" wrapText="1"/>
    </xf>
    <xf numFmtId="0" fontId="22" fillId="47" borderId="56" xfId="953" applyNumberFormat="1" applyFont="1" applyFill="1" applyBorder="1" applyAlignment="1">
      <alignment horizontal="center" vertical="center" wrapText="1"/>
    </xf>
    <xf numFmtId="4" fontId="22" fillId="47" borderId="56" xfId="953" applyNumberFormat="1" applyFont="1" applyFill="1" applyBorder="1" applyAlignment="1">
      <alignment horizontal="right" vertical="center" wrapText="1"/>
    </xf>
    <xf numFmtId="0" fontId="33" fillId="47" borderId="19" xfId="952" applyNumberFormat="1" applyFont="1" applyFill="1" applyBorder="1" applyAlignment="1">
      <alignment vertical="center"/>
    </xf>
    <xf numFmtId="3" fontId="21" fillId="47" borderId="48" xfId="952" applyNumberFormat="1" applyFont="1" applyFill="1" applyBorder="1" applyAlignment="1">
      <alignment horizontal="right" vertical="center"/>
    </xf>
    <xf numFmtId="3" fontId="21" fillId="47" borderId="50" xfId="953" applyNumberFormat="1" applyFont="1" applyFill="1" applyBorder="1" applyAlignment="1">
      <alignment horizontal="right" vertical="center"/>
    </xf>
    <xf numFmtId="49" fontId="17" fillId="47" borderId="37" xfId="952" applyNumberFormat="1" applyFont="1" applyFill="1" applyBorder="1" applyAlignment="1">
      <alignment horizontal="center" vertical="center"/>
    </xf>
    <xf numFmtId="49" fontId="17" fillId="47" borderId="39" xfId="952" applyNumberFormat="1" applyFont="1" applyFill="1" applyBorder="1" applyAlignment="1">
      <alignment horizontal="center" vertical="center"/>
    </xf>
    <xf numFmtId="49" fontId="17" fillId="47" borderId="39" xfId="952" applyNumberFormat="1" applyFont="1" applyFill="1" applyBorder="1" applyAlignment="1">
      <alignment horizontal="center" vertical="center" wrapText="1"/>
    </xf>
    <xf numFmtId="49" fontId="17" fillId="47" borderId="40" xfId="952" applyNumberFormat="1" applyFont="1" applyFill="1" applyBorder="1" applyAlignment="1">
      <alignment horizontal="center" vertical="center" wrapText="1"/>
    </xf>
    <xf numFmtId="0" fontId="17" fillId="47" borderId="16" xfId="954" applyFont="1" applyFill="1" applyBorder="1" applyAlignment="1">
      <alignment horizontal="center"/>
    </xf>
    <xf numFmtId="49" fontId="17" fillId="47" borderId="38" xfId="952" applyNumberFormat="1" applyFont="1" applyFill="1" applyBorder="1" applyAlignment="1">
      <alignment horizontal="center" vertical="center" wrapText="1"/>
    </xf>
    <xf numFmtId="0" fontId="21" fillId="0" borderId="15" xfId="955" applyFont="1" applyBorder="1" applyAlignment="1">
      <alignment horizontal="center"/>
    </xf>
    <xf numFmtId="49" fontId="21" fillId="0" borderId="15" xfId="955" applyNumberFormat="1" applyFont="1" applyBorder="1" applyAlignment="1">
      <alignment horizontal="left"/>
    </xf>
    <xf numFmtId="0" fontId="21" fillId="0" borderId="19" xfId="952" applyNumberFormat="1" applyFont="1" applyFill="1" applyBorder="1" applyAlignment="1">
      <alignment vertical="center"/>
    </xf>
    <xf numFmtId="0" fontId="33" fillId="47" borderId="19" xfId="953" applyNumberFormat="1" applyFont="1" applyFill="1" applyBorder="1" applyAlignment="1">
      <alignment vertical="center"/>
    </xf>
    <xf numFmtId="0" fontId="21" fillId="0" borderId="32" xfId="949" applyFont="1" applyBorder="1"/>
    <xf numFmtId="0" fontId="67" fillId="0" borderId="31" xfId="949" applyFont="1" applyBorder="1"/>
    <xf numFmtId="0" fontId="67" fillId="0" borderId="61" xfId="949" applyFont="1" applyBorder="1"/>
    <xf numFmtId="0" fontId="67" fillId="0" borderId="31" xfId="949" applyFont="1" applyBorder="1" applyAlignment="1">
      <alignment horizontal="right"/>
    </xf>
    <xf numFmtId="0" fontId="68" fillId="0" borderId="31" xfId="949" applyFont="1" applyBorder="1" applyAlignment="1"/>
    <xf numFmtId="0" fontId="67" fillId="0" borderId="33" xfId="949" applyFont="1" applyBorder="1"/>
    <xf numFmtId="0" fontId="67" fillId="48" borderId="0" xfId="949" applyFont="1" applyFill="1" applyBorder="1"/>
    <xf numFmtId="0" fontId="67" fillId="48" borderId="70" xfId="949" applyFont="1" applyFill="1" applyBorder="1"/>
    <xf numFmtId="169" fontId="67" fillId="48" borderId="70" xfId="949" applyNumberFormat="1" applyFont="1" applyFill="1" applyBorder="1"/>
    <xf numFmtId="0" fontId="69" fillId="48" borderId="70" xfId="949" applyFont="1" applyFill="1" applyBorder="1"/>
    <xf numFmtId="0" fontId="70" fillId="48" borderId="70" xfId="949" applyFont="1" applyFill="1" applyBorder="1"/>
    <xf numFmtId="0" fontId="71" fillId="48" borderId="70" xfId="949" applyFont="1" applyFill="1" applyBorder="1"/>
    <xf numFmtId="0" fontId="67" fillId="0" borderId="0" xfId="949" applyFont="1"/>
    <xf numFmtId="0" fontId="21" fillId="0" borderId="64" xfId="949" applyFont="1" applyBorder="1"/>
    <xf numFmtId="0" fontId="67" fillId="0" borderId="34" xfId="949" applyFont="1" applyBorder="1"/>
    <xf numFmtId="0" fontId="67" fillId="0" borderId="63" xfId="949" applyFont="1" applyBorder="1"/>
    <xf numFmtId="0" fontId="67" fillId="0" borderId="34" xfId="949" applyFont="1" applyBorder="1" applyAlignment="1">
      <alignment horizontal="right"/>
    </xf>
    <xf numFmtId="0" fontId="67" fillId="0" borderId="34" xfId="949" applyFont="1" applyBorder="1" applyAlignment="1"/>
    <xf numFmtId="0" fontId="67" fillId="0" borderId="36" xfId="949" applyFont="1" applyBorder="1"/>
    <xf numFmtId="0" fontId="67" fillId="0" borderId="0" xfId="949" applyFont="1" applyAlignment="1">
      <alignment horizontal="right"/>
    </xf>
    <xf numFmtId="17" fontId="67" fillId="0" borderId="0" xfId="949" quotePrefix="1" applyNumberFormat="1" applyFont="1" applyAlignment="1"/>
    <xf numFmtId="0" fontId="73" fillId="49" borderId="0" xfId="949" applyFont="1" applyFill="1" applyBorder="1" applyAlignment="1">
      <alignment horizontal="center"/>
    </xf>
    <xf numFmtId="170" fontId="74" fillId="50" borderId="70" xfId="949" applyNumberFormat="1" applyFont="1" applyFill="1" applyBorder="1" applyAlignment="1" applyProtection="1">
      <alignment horizontal="center" vertical="center"/>
    </xf>
    <xf numFmtId="169" fontId="74" fillId="50" borderId="70" xfId="949" applyNumberFormat="1" applyFont="1" applyFill="1" applyBorder="1" applyAlignment="1" applyProtection="1">
      <alignment horizontal="center" vertical="center"/>
    </xf>
    <xf numFmtId="170" fontId="75" fillId="51" borderId="70" xfId="949" applyNumberFormat="1" applyFont="1" applyFill="1" applyBorder="1" applyAlignment="1" applyProtection="1">
      <alignment horizontal="center" vertical="center"/>
    </xf>
    <xf numFmtId="170" fontId="75" fillId="50" borderId="70" xfId="949" applyNumberFormat="1" applyFont="1" applyFill="1" applyBorder="1" applyAlignment="1" applyProtection="1">
      <alignment horizontal="center" vertical="center"/>
    </xf>
    <xf numFmtId="170" fontId="76" fillId="50" borderId="70" xfId="949" applyNumberFormat="1" applyFont="1" applyFill="1" applyBorder="1" applyAlignment="1" applyProtection="1">
      <alignment horizontal="center" vertical="center"/>
    </xf>
    <xf numFmtId="170" fontId="77" fillId="50" borderId="70" xfId="949" applyNumberFormat="1" applyFont="1" applyFill="1" applyBorder="1" applyAlignment="1" applyProtection="1">
      <alignment horizontal="center" vertical="center"/>
    </xf>
    <xf numFmtId="170" fontId="73" fillId="50" borderId="70" xfId="949" applyNumberFormat="1" applyFont="1" applyFill="1" applyBorder="1" applyAlignment="1" applyProtection="1">
      <alignment horizontal="center" vertical="center"/>
    </xf>
    <xf numFmtId="169" fontId="73" fillId="50" borderId="70" xfId="949" applyNumberFormat="1" applyFont="1" applyFill="1" applyBorder="1" applyAlignment="1" applyProtection="1">
      <alignment horizontal="center" vertical="center"/>
    </xf>
    <xf numFmtId="0" fontId="78" fillId="48" borderId="0" xfId="949" applyFont="1" applyFill="1" applyBorder="1" applyAlignment="1">
      <alignment horizontal="right"/>
    </xf>
    <xf numFmtId="170" fontId="79" fillId="48" borderId="70" xfId="949" applyNumberFormat="1" applyFont="1" applyFill="1" applyBorder="1" applyAlignment="1" applyProtection="1">
      <alignment horizontal="right" vertical="center"/>
    </xf>
    <xf numFmtId="170" fontId="80" fillId="48" borderId="70" xfId="949" applyNumberFormat="1" applyFont="1" applyFill="1" applyBorder="1" applyAlignment="1" applyProtection="1">
      <alignment horizontal="right" vertical="center"/>
    </xf>
    <xf numFmtId="170" fontId="81" fillId="48" borderId="70" xfId="949" applyNumberFormat="1" applyFont="1" applyFill="1" applyBorder="1" applyAlignment="1" applyProtection="1">
      <alignment horizontal="center" vertical="center"/>
    </xf>
    <xf numFmtId="170" fontId="81" fillId="48" borderId="70" xfId="949" applyNumberFormat="1" applyFont="1" applyFill="1" applyBorder="1" applyAlignment="1" applyProtection="1">
      <alignment horizontal="right" vertical="center"/>
    </xf>
    <xf numFmtId="170" fontId="82" fillId="48" borderId="70" xfId="949" applyNumberFormat="1" applyFont="1" applyFill="1" applyBorder="1" applyAlignment="1" applyProtection="1">
      <alignment horizontal="center" vertical="center"/>
    </xf>
    <xf numFmtId="170" fontId="83" fillId="48" borderId="70" xfId="949" applyNumberFormat="1" applyFont="1" applyFill="1" applyBorder="1" applyAlignment="1" applyProtection="1">
      <alignment horizontal="center" vertical="center"/>
    </xf>
    <xf numFmtId="0" fontId="67" fillId="0" borderId="0" xfId="949" applyFont="1" applyFill="1"/>
    <xf numFmtId="49" fontId="80" fillId="0" borderId="0" xfId="949" applyNumberFormat="1" applyFont="1" applyFill="1" applyBorder="1" applyAlignment="1">
      <alignment vertical="center" wrapText="1"/>
    </xf>
    <xf numFmtId="0" fontId="80" fillId="0" borderId="0" xfId="949" applyNumberFormat="1" applyFont="1" applyFill="1" applyBorder="1" applyAlignment="1">
      <alignment horizontal="center" vertical="center"/>
    </xf>
    <xf numFmtId="170" fontId="80" fillId="0" borderId="0" xfId="949" applyNumberFormat="1" applyFont="1" applyFill="1" applyBorder="1" applyAlignment="1" applyProtection="1">
      <alignment horizontal="center" vertical="center"/>
    </xf>
    <xf numFmtId="49" fontId="67" fillId="0" borderId="0" xfId="949" applyNumberFormat="1" applyFont="1" applyFill="1" applyBorder="1" applyAlignment="1">
      <alignment horizontal="left" vertical="center"/>
    </xf>
    <xf numFmtId="49" fontId="67" fillId="0" borderId="0" xfId="949" applyNumberFormat="1" applyFont="1" applyFill="1" applyBorder="1" applyAlignment="1">
      <alignment horizontal="left" vertical="center" wrapText="1"/>
    </xf>
    <xf numFmtId="0" fontId="67" fillId="0" borderId="0" xfId="1336" applyFont="1" applyFill="1" applyBorder="1" applyAlignment="1" applyProtection="1">
      <alignment horizontal="left" vertical="top"/>
    </xf>
    <xf numFmtId="0" fontId="85" fillId="48" borderId="70" xfId="949" applyFont="1" applyFill="1" applyBorder="1"/>
    <xf numFmtId="0" fontId="85" fillId="0" borderId="0" xfId="949" applyFont="1" applyFill="1"/>
    <xf numFmtId="49" fontId="88" fillId="52" borderId="0" xfId="949" applyNumberFormat="1" applyFont="1" applyFill="1" applyBorder="1" applyAlignment="1">
      <alignment horizontal="left" vertical="center"/>
    </xf>
    <xf numFmtId="170" fontId="89" fillId="50" borderId="70" xfId="949" applyNumberFormat="1" applyFont="1" applyFill="1" applyBorder="1" applyAlignment="1" applyProtection="1">
      <alignment vertical="center"/>
    </xf>
    <xf numFmtId="169" fontId="89" fillId="50" borderId="70" xfId="949" applyNumberFormat="1" applyFont="1" applyFill="1" applyBorder="1" applyAlignment="1" applyProtection="1">
      <alignment horizontal="center" vertical="center"/>
    </xf>
    <xf numFmtId="170" fontId="89" fillId="50" borderId="70" xfId="949" applyNumberFormat="1" applyFont="1" applyFill="1" applyBorder="1" applyAlignment="1" applyProtection="1">
      <alignment horizontal="right" vertical="center"/>
    </xf>
    <xf numFmtId="9" fontId="90" fillId="51" borderId="70" xfId="949" applyNumberFormat="1" applyFont="1" applyFill="1" applyBorder="1" applyAlignment="1" applyProtection="1">
      <alignment horizontal="center" vertical="center"/>
    </xf>
    <xf numFmtId="170" fontId="90" fillId="50" borderId="70" xfId="949" applyNumberFormat="1" applyFont="1" applyFill="1" applyBorder="1" applyAlignment="1" applyProtection="1">
      <alignment horizontal="right" vertical="center"/>
    </xf>
    <xf numFmtId="170" fontId="91" fillId="50" borderId="70" xfId="949" applyNumberFormat="1" applyFont="1" applyFill="1" applyBorder="1" applyAlignment="1" applyProtection="1">
      <alignment vertical="center"/>
    </xf>
    <xf numFmtId="170" fontId="92" fillId="50" borderId="70" xfId="949" applyNumberFormat="1" applyFont="1" applyFill="1" applyBorder="1" applyAlignment="1" applyProtection="1">
      <alignment vertical="center"/>
    </xf>
    <xf numFmtId="49" fontId="87" fillId="49" borderId="70" xfId="949" applyNumberFormat="1" applyFont="1" applyFill="1" applyBorder="1" applyAlignment="1">
      <alignment vertical="center"/>
    </xf>
    <xf numFmtId="0" fontId="87" fillId="49" borderId="70" xfId="949" applyFont="1" applyFill="1" applyBorder="1" applyAlignment="1">
      <alignment vertical="center"/>
    </xf>
    <xf numFmtId="0" fontId="87" fillId="44" borderId="0" xfId="949" applyFont="1" applyFill="1" applyAlignment="1">
      <alignment vertical="center"/>
    </xf>
    <xf numFmtId="49" fontId="67" fillId="0" borderId="72" xfId="1337" applyNumberFormat="1" applyFont="1" applyFill="1" applyBorder="1" applyAlignment="1">
      <alignment vertical="center" wrapText="1"/>
    </xf>
    <xf numFmtId="0" fontId="67" fillId="0" borderId="72" xfId="949" applyNumberFormat="1" applyFont="1" applyFill="1" applyBorder="1" applyAlignment="1">
      <alignment horizontal="center" vertical="center"/>
    </xf>
    <xf numFmtId="0" fontId="67" fillId="0" borderId="72" xfId="1338" applyFont="1" applyFill="1" applyBorder="1" applyAlignment="1">
      <alignment horizontal="center" vertical="center"/>
    </xf>
    <xf numFmtId="171" fontId="67" fillId="0" borderId="72" xfId="949" applyNumberFormat="1" applyFont="1" applyFill="1" applyBorder="1" applyAlignment="1">
      <alignment horizontal="right" vertical="center"/>
    </xf>
    <xf numFmtId="170" fontId="93" fillId="50" borderId="70" xfId="949" applyNumberFormat="1" applyFont="1" applyFill="1" applyBorder="1" applyAlignment="1" applyProtection="1">
      <alignment vertical="center"/>
    </xf>
    <xf numFmtId="169" fontId="94" fillId="50" borderId="70" xfId="949" applyNumberFormat="1" applyFont="1" applyFill="1" applyBorder="1" applyAlignment="1" applyProtection="1">
      <alignment horizontal="center" vertical="center"/>
    </xf>
    <xf numFmtId="170" fontId="93" fillId="50" borderId="70" xfId="949" applyNumberFormat="1" applyFont="1" applyFill="1" applyBorder="1" applyAlignment="1" applyProtection="1">
      <alignment horizontal="right" vertical="center"/>
    </xf>
    <xf numFmtId="9" fontId="69" fillId="51" borderId="70" xfId="949" applyNumberFormat="1" applyFont="1" applyFill="1" applyBorder="1" applyAlignment="1" applyProtection="1">
      <alignment horizontal="center" vertical="center"/>
    </xf>
    <xf numFmtId="170" fontId="69" fillId="50" borderId="70" xfId="949" applyNumberFormat="1" applyFont="1" applyFill="1" applyBorder="1" applyAlignment="1" applyProtection="1">
      <alignment horizontal="right" vertical="center"/>
    </xf>
    <xf numFmtId="170" fontId="70" fillId="50" borderId="70" xfId="949" applyNumberFormat="1" applyFont="1" applyFill="1" applyBorder="1" applyAlignment="1" applyProtection="1">
      <alignment vertical="center"/>
    </xf>
    <xf numFmtId="170" fontId="71" fillId="50" borderId="70" xfId="949" applyNumberFormat="1" applyFont="1" applyFill="1" applyBorder="1" applyAlignment="1" applyProtection="1">
      <alignment vertical="center"/>
    </xf>
    <xf numFmtId="49" fontId="73" fillId="48" borderId="72" xfId="1337" applyNumberFormat="1" applyFont="1" applyFill="1" applyBorder="1" applyAlignment="1">
      <alignment vertical="center" wrapText="1"/>
    </xf>
    <xf numFmtId="0" fontId="67" fillId="48" borderId="72" xfId="949" applyNumberFormat="1" applyFont="1" applyFill="1" applyBorder="1" applyAlignment="1">
      <alignment horizontal="center" vertical="center"/>
    </xf>
    <xf numFmtId="0" fontId="67" fillId="48" borderId="72" xfId="1338" applyFont="1" applyFill="1" applyBorder="1" applyAlignment="1">
      <alignment horizontal="center" vertical="center"/>
    </xf>
    <xf numFmtId="169" fontId="93" fillId="50" borderId="70" xfId="949" applyNumberFormat="1" applyFont="1" applyFill="1" applyBorder="1" applyAlignment="1" applyProtection="1">
      <alignment horizontal="center" vertical="center"/>
    </xf>
    <xf numFmtId="49" fontId="67" fillId="0" borderId="72" xfId="949" applyNumberFormat="1" applyFont="1" applyFill="1" applyBorder="1" applyAlignment="1">
      <alignment vertical="center" wrapText="1"/>
    </xf>
    <xf numFmtId="171" fontId="67" fillId="48" borderId="73" xfId="949" applyNumberFormat="1" applyFont="1" applyFill="1" applyBorder="1" applyAlignment="1">
      <alignment horizontal="right" vertical="center"/>
    </xf>
    <xf numFmtId="0" fontId="85" fillId="0" borderId="0" xfId="949" applyFont="1"/>
    <xf numFmtId="171" fontId="67" fillId="48" borderId="0" xfId="949" applyNumberFormat="1" applyFont="1" applyFill="1" applyBorder="1" applyAlignment="1">
      <alignment horizontal="right" vertical="center"/>
    </xf>
    <xf numFmtId="171" fontId="67" fillId="48" borderId="74" xfId="949" applyNumberFormat="1" applyFont="1" applyFill="1" applyBorder="1" applyAlignment="1">
      <alignment horizontal="right" vertical="center" textRotation="90"/>
    </xf>
    <xf numFmtId="171" fontId="67" fillId="48" borderId="74" xfId="949" applyNumberFormat="1" applyFont="1" applyFill="1" applyBorder="1" applyAlignment="1">
      <alignment horizontal="right" vertical="center"/>
    </xf>
    <xf numFmtId="49" fontId="67" fillId="48" borderId="72" xfId="949" applyNumberFormat="1" applyFont="1" applyFill="1" applyBorder="1" applyAlignment="1">
      <alignment vertical="center" wrapText="1"/>
    </xf>
    <xf numFmtId="0" fontId="73" fillId="48" borderId="72" xfId="949" applyNumberFormat="1" applyFont="1" applyFill="1" applyBorder="1" applyAlignment="1">
      <alignment horizontal="center" vertical="center"/>
    </xf>
    <xf numFmtId="49" fontId="73" fillId="48" borderId="72" xfId="1337" applyNumberFormat="1" applyFont="1" applyFill="1" applyBorder="1" applyAlignment="1">
      <alignment horizontal="left" vertical="center"/>
    </xf>
    <xf numFmtId="171" fontId="67" fillId="48" borderId="72" xfId="949" applyNumberFormat="1" applyFont="1" applyFill="1" applyBorder="1" applyAlignment="1">
      <alignment horizontal="right" vertical="center"/>
    </xf>
    <xf numFmtId="49" fontId="67" fillId="48" borderId="75" xfId="1337" applyNumberFormat="1" applyFont="1" applyFill="1" applyBorder="1" applyAlignment="1">
      <alignment vertical="center" wrapText="1"/>
    </xf>
    <xf numFmtId="171" fontId="67" fillId="48" borderId="76" xfId="949" applyNumberFormat="1" applyFont="1" applyFill="1" applyBorder="1" applyAlignment="1">
      <alignment horizontal="right" vertical="center"/>
    </xf>
    <xf numFmtId="171" fontId="67" fillId="48" borderId="75" xfId="949" applyNumberFormat="1" applyFont="1" applyFill="1" applyBorder="1" applyAlignment="1">
      <alignment horizontal="right" vertical="center"/>
    </xf>
    <xf numFmtId="49" fontId="67" fillId="48" borderId="75" xfId="949" applyNumberFormat="1" applyFont="1" applyFill="1" applyBorder="1" applyAlignment="1">
      <alignment vertical="center" wrapText="1"/>
    </xf>
    <xf numFmtId="49" fontId="97" fillId="48" borderId="72" xfId="949" applyNumberFormat="1" applyFont="1" applyFill="1" applyBorder="1" applyAlignment="1">
      <alignment vertical="center" wrapText="1"/>
    </xf>
    <xf numFmtId="171" fontId="67" fillId="48" borderId="77" xfId="949" applyNumberFormat="1" applyFont="1" applyFill="1" applyBorder="1" applyAlignment="1">
      <alignment horizontal="right" vertical="center"/>
    </xf>
    <xf numFmtId="169" fontId="98" fillId="50" borderId="70" xfId="949" applyNumberFormat="1" applyFont="1" applyFill="1" applyBorder="1" applyAlignment="1" applyProtection="1">
      <alignment horizontal="center" vertical="center"/>
    </xf>
    <xf numFmtId="169" fontId="99" fillId="50" borderId="70" xfId="949" applyNumberFormat="1" applyFont="1" applyFill="1" applyBorder="1" applyAlignment="1" applyProtection="1">
      <alignment horizontal="center" vertical="center"/>
    </xf>
    <xf numFmtId="49" fontId="67" fillId="48" borderId="77" xfId="949" applyNumberFormat="1" applyFont="1" applyFill="1" applyBorder="1" applyAlignment="1">
      <alignment vertical="center" wrapText="1"/>
    </xf>
    <xf numFmtId="49" fontId="100" fillId="48" borderId="72" xfId="949" applyNumberFormat="1" applyFont="1" applyFill="1" applyBorder="1" applyAlignment="1">
      <alignment vertical="center" wrapText="1"/>
    </xf>
    <xf numFmtId="0" fontId="78" fillId="48" borderId="0" xfId="949" applyFont="1" applyFill="1" applyAlignment="1">
      <alignment horizontal="right"/>
    </xf>
    <xf numFmtId="0" fontId="67" fillId="48" borderId="75" xfId="949" applyFont="1" applyFill="1" applyBorder="1" applyAlignment="1">
      <alignment wrapText="1"/>
    </xf>
    <xf numFmtId="0" fontId="67" fillId="48" borderId="75" xfId="949" applyFont="1" applyFill="1" applyBorder="1" applyAlignment="1">
      <alignment vertical="center" wrapText="1"/>
    </xf>
    <xf numFmtId="0" fontId="67" fillId="48" borderId="0" xfId="949" applyFont="1" applyFill="1"/>
    <xf numFmtId="0" fontId="85" fillId="48" borderId="0" xfId="949" applyFont="1" applyFill="1" applyBorder="1"/>
    <xf numFmtId="49" fontId="67" fillId="48" borderId="72" xfId="1337" applyNumberFormat="1" applyFont="1" applyFill="1" applyBorder="1" applyAlignment="1">
      <alignment vertical="center" wrapText="1"/>
    </xf>
    <xf numFmtId="171" fontId="67" fillId="0" borderId="0" xfId="949" applyNumberFormat="1" applyFont="1" applyFill="1" applyBorder="1" applyAlignment="1">
      <alignment horizontal="right" vertical="center"/>
    </xf>
    <xf numFmtId="171" fontId="67" fillId="0" borderId="77" xfId="949" applyNumberFormat="1" applyFont="1" applyFill="1" applyBorder="1" applyAlignment="1">
      <alignment horizontal="right" vertical="center"/>
    </xf>
    <xf numFmtId="171" fontId="67" fillId="0" borderId="75" xfId="949" applyNumberFormat="1" applyFont="1" applyFill="1" applyBorder="1" applyAlignment="1">
      <alignment horizontal="right" vertical="center"/>
    </xf>
    <xf numFmtId="171" fontId="67" fillId="0" borderId="76" xfId="949" applyNumberFormat="1" applyFont="1" applyFill="1" applyBorder="1" applyAlignment="1">
      <alignment horizontal="right" vertical="center"/>
    </xf>
    <xf numFmtId="9" fontId="102" fillId="51" borderId="70" xfId="949" applyNumberFormat="1" applyFont="1" applyFill="1" applyBorder="1" applyAlignment="1" applyProtection="1">
      <alignment horizontal="center" vertical="center"/>
    </xf>
    <xf numFmtId="49" fontId="103" fillId="48" borderId="73" xfId="1337" applyNumberFormat="1" applyFont="1" applyFill="1" applyBorder="1" applyAlignment="1">
      <alignment vertical="center"/>
    </xf>
    <xf numFmtId="0" fontId="67" fillId="48" borderId="73" xfId="949" applyNumberFormat="1" applyFont="1" applyFill="1" applyBorder="1" applyAlignment="1">
      <alignment horizontal="center" vertical="center"/>
    </xf>
    <xf numFmtId="0" fontId="67" fillId="48" borderId="73" xfId="1338" applyFont="1" applyFill="1" applyBorder="1" applyAlignment="1">
      <alignment horizontal="center" vertical="center"/>
    </xf>
    <xf numFmtId="171" fontId="67" fillId="0" borderId="73" xfId="949" applyNumberFormat="1" applyFont="1" applyFill="1" applyBorder="1" applyAlignment="1">
      <alignment horizontal="right" vertical="center"/>
    </xf>
    <xf numFmtId="49" fontId="67" fillId="48" borderId="77" xfId="1337" applyNumberFormat="1" applyFont="1" applyFill="1" applyBorder="1" applyAlignment="1">
      <alignment vertical="center"/>
    </xf>
    <xf numFmtId="49" fontId="67" fillId="48" borderId="77" xfId="1337" applyNumberFormat="1" applyFont="1" applyFill="1" applyBorder="1" applyAlignment="1">
      <alignment vertical="center" wrapText="1"/>
    </xf>
    <xf numFmtId="0" fontId="67" fillId="0" borderId="73" xfId="949" applyNumberFormat="1" applyFont="1" applyFill="1" applyBorder="1" applyAlignment="1">
      <alignment horizontal="center" vertical="center"/>
    </xf>
    <xf numFmtId="0" fontId="67" fillId="0" borderId="73" xfId="1338" applyFont="1" applyBorder="1" applyAlignment="1">
      <alignment horizontal="center" vertical="center"/>
    </xf>
    <xf numFmtId="172" fontId="67" fillId="48" borderId="75" xfId="949" applyNumberFormat="1" applyFont="1" applyFill="1" applyBorder="1" applyAlignment="1">
      <alignment horizontal="center" vertical="center"/>
    </xf>
    <xf numFmtId="0" fontId="67" fillId="48" borderId="75" xfId="949" applyFont="1" applyFill="1" applyBorder="1" applyAlignment="1">
      <alignment horizontal="center" vertical="center"/>
    </xf>
    <xf numFmtId="49" fontId="73" fillId="48" borderId="75" xfId="949" applyNumberFormat="1" applyFont="1" applyFill="1" applyBorder="1" applyAlignment="1">
      <alignment vertical="center" wrapText="1"/>
    </xf>
    <xf numFmtId="49" fontId="73" fillId="48" borderId="75" xfId="949" applyNumberFormat="1" applyFont="1" applyFill="1" applyBorder="1" applyAlignment="1">
      <alignment horizontal="left" vertical="center" wrapText="1"/>
    </xf>
    <xf numFmtId="169" fontId="85" fillId="50" borderId="70" xfId="949" applyNumberFormat="1" applyFont="1" applyFill="1" applyBorder="1" applyAlignment="1" applyProtection="1">
      <alignment horizontal="center" vertical="center"/>
    </xf>
    <xf numFmtId="49" fontId="67" fillId="48" borderId="75" xfId="949" applyNumberFormat="1" applyFont="1" applyFill="1" applyBorder="1" applyAlignment="1">
      <alignment horizontal="left" vertical="center" wrapText="1"/>
    </xf>
    <xf numFmtId="0" fontId="73" fillId="0" borderId="72" xfId="949" applyNumberFormat="1" applyFont="1" applyFill="1" applyBorder="1" applyAlignment="1">
      <alignment vertical="center"/>
    </xf>
    <xf numFmtId="0" fontId="67" fillId="0" borderId="72" xfId="949" applyFont="1" applyFill="1" applyBorder="1"/>
    <xf numFmtId="10" fontId="69" fillId="48" borderId="70" xfId="949" applyNumberFormat="1" applyFont="1" applyFill="1" applyBorder="1"/>
    <xf numFmtId="0" fontId="73" fillId="0" borderId="72" xfId="949" applyNumberFormat="1" applyFont="1" applyFill="1" applyBorder="1" applyAlignment="1">
      <alignment vertical="center" wrapText="1"/>
    </xf>
    <xf numFmtId="173" fontId="67" fillId="0" borderId="72" xfId="949" applyNumberFormat="1" applyFont="1" applyFill="1" applyBorder="1" applyAlignment="1">
      <alignment horizontal="right" vertical="center"/>
    </xf>
    <xf numFmtId="0" fontId="78" fillId="0" borderId="0" xfId="949" applyFont="1" applyAlignment="1">
      <alignment horizontal="right"/>
    </xf>
    <xf numFmtId="0" fontId="67" fillId="47" borderId="18" xfId="949" applyFont="1" applyFill="1" applyBorder="1" applyAlignment="1">
      <alignment horizontal="center"/>
    </xf>
    <xf numFmtId="0" fontId="67" fillId="47" borderId="19" xfId="949" applyFont="1" applyFill="1" applyBorder="1"/>
    <xf numFmtId="0" fontId="67" fillId="47" borderId="16" xfId="949" applyFont="1" applyFill="1" applyBorder="1"/>
    <xf numFmtId="169" fontId="67" fillId="0" borderId="0" xfId="949" applyNumberFormat="1" applyFont="1"/>
    <xf numFmtId="0" fontId="69" fillId="0" borderId="0" xfId="949" applyFont="1"/>
    <xf numFmtId="0" fontId="70" fillId="0" borderId="0" xfId="949" applyFont="1"/>
    <xf numFmtId="0" fontId="71" fillId="0" borderId="0" xfId="949" applyFont="1"/>
    <xf numFmtId="49" fontId="67" fillId="48" borderId="75" xfId="949" applyNumberFormat="1" applyFont="1" applyFill="1" applyBorder="1" applyAlignment="1">
      <alignment horizontal="center" vertical="center"/>
    </xf>
    <xf numFmtId="49" fontId="104" fillId="0" borderId="72" xfId="1337" applyNumberFormat="1" applyFont="1" applyFill="1" applyBorder="1" applyAlignment="1">
      <alignment vertical="center"/>
    </xf>
    <xf numFmtId="0" fontId="15" fillId="0" borderId="69" xfId="949" applyFont="1" applyBorder="1" applyAlignment="1">
      <alignment horizontal="center"/>
    </xf>
    <xf numFmtId="0" fontId="15" fillId="0" borderId="71" xfId="949" applyFont="1" applyBorder="1" applyAlignment="1">
      <alignment horizontal="center"/>
    </xf>
    <xf numFmtId="49" fontId="31" fillId="41" borderId="65" xfId="954" applyNumberFormat="1" applyFont="1" applyFill="1" applyBorder="1" applyAlignment="1">
      <alignment horizontal="left" wrapText="1"/>
    </xf>
    <xf numFmtId="49" fontId="32" fillId="0" borderId="66" xfId="0" applyNumberFormat="1" applyFont="1" applyBorder="1" applyAlignment="1">
      <alignment horizontal="left" wrapText="1"/>
    </xf>
    <xf numFmtId="0" fontId="23" fillId="40" borderId="26" xfId="954" applyFont="1" applyFill="1" applyBorder="1"/>
    <xf numFmtId="4" fontId="26" fillId="40" borderId="21" xfId="954" applyNumberFormat="1" applyFont="1" applyFill="1" applyBorder="1"/>
    <xf numFmtId="0" fontId="21" fillId="0" borderId="17" xfId="954" applyFont="1" applyBorder="1" applyAlignment="1">
      <alignment horizontal="center"/>
    </xf>
    <xf numFmtId="49" fontId="21" fillId="0" borderId="17" xfId="954" applyNumberFormat="1" applyFont="1" applyBorder="1" applyAlignment="1">
      <alignment horizontal="left"/>
    </xf>
    <xf numFmtId="0" fontId="21" fillId="0" borderId="18" xfId="954" applyFont="1" applyBorder="1"/>
    <xf numFmtId="0" fontId="15" fillId="0" borderId="19" xfId="954" applyFont="1" applyBorder="1" applyAlignment="1">
      <alignment horizontal="center"/>
    </xf>
    <xf numFmtId="0" fontId="15" fillId="0" borderId="19" xfId="954" applyNumberFormat="1" applyFont="1" applyBorder="1" applyAlignment="1">
      <alignment horizontal="right"/>
    </xf>
    <xf numFmtId="0" fontId="15" fillId="0" borderId="16" xfId="954" applyNumberFormat="1" applyFont="1" applyBorder="1"/>
    <xf numFmtId="49" fontId="22" fillId="0" borderId="22" xfId="954" applyNumberFormat="1" applyFont="1" applyBorder="1" applyAlignment="1">
      <alignment horizontal="center" shrinkToFit="1"/>
    </xf>
    <xf numFmtId="4" fontId="31" fillId="41" borderId="25" xfId="954" applyNumberFormat="1" applyFont="1" applyFill="1" applyBorder="1" applyAlignment="1">
      <alignment horizontal="left" wrapText="1"/>
    </xf>
    <xf numFmtId="0" fontId="28" fillId="0" borderId="17" xfId="954" applyFont="1" applyBorder="1" applyAlignment="1">
      <alignment horizontal="center" vertical="top"/>
    </xf>
    <xf numFmtId="49" fontId="28" fillId="0" borderId="17" xfId="954" applyNumberFormat="1" applyFont="1" applyBorder="1" applyAlignment="1">
      <alignment horizontal="left" vertical="top"/>
    </xf>
    <xf numFmtId="4" fontId="28" fillId="0" borderId="25" xfId="954" applyNumberFormat="1" applyFont="1" applyBorder="1" applyAlignment="1">
      <alignment horizontal="right"/>
    </xf>
    <xf numFmtId="4" fontId="28" fillId="0" borderId="23" xfId="954" applyNumberFormat="1" applyFont="1" applyBorder="1"/>
    <xf numFmtId="167" fontId="28" fillId="0" borderId="25" xfId="954" applyNumberFormat="1" applyFont="1" applyBorder="1"/>
    <xf numFmtId="167" fontId="28" fillId="0" borderId="0" xfId="954" applyNumberFormat="1" applyFont="1" applyBorder="1"/>
    <xf numFmtId="4" fontId="31" fillId="0" borderId="23" xfId="0" applyNumberFormat="1" applyFont="1" applyBorder="1" applyAlignment="1">
      <alignment horizontal="right"/>
    </xf>
    <xf numFmtId="49" fontId="31" fillId="41" borderId="65" xfId="954" applyNumberFormat="1" applyFont="1" applyFill="1" applyBorder="1" applyAlignment="1">
      <alignment horizontal="left" wrapText="1"/>
    </xf>
    <xf numFmtId="49" fontId="32" fillId="0" borderId="66" xfId="0" applyNumberFormat="1" applyFont="1" applyBorder="1" applyAlignment="1">
      <alignment horizontal="left" wrapText="1"/>
    </xf>
    <xf numFmtId="49" fontId="22" fillId="0" borderId="22" xfId="954" applyNumberFormat="1" applyFont="1" applyBorder="1" applyAlignment="1">
      <alignment horizontal="left" vertical="top"/>
    </xf>
    <xf numFmtId="0" fontId="28" fillId="0" borderId="51" xfId="954" applyFont="1" applyBorder="1" applyAlignment="1">
      <alignment horizontal="center" vertical="top"/>
    </xf>
    <xf numFmtId="49" fontId="28" fillId="0" borderId="51" xfId="954" applyNumberFormat="1" applyFont="1" applyBorder="1" applyAlignment="1">
      <alignment horizontal="left" vertical="top"/>
    </xf>
    <xf numFmtId="49" fontId="73" fillId="0" borderId="25" xfId="949" applyNumberFormat="1" applyFont="1" applyFill="1" applyBorder="1" applyAlignment="1">
      <alignment horizontal="left" vertical="center"/>
    </xf>
    <xf numFmtId="170" fontId="80" fillId="0" borderId="23" xfId="949" applyNumberFormat="1" applyFont="1" applyFill="1" applyBorder="1" applyAlignment="1" applyProtection="1">
      <alignment horizontal="center" vertical="center"/>
    </xf>
    <xf numFmtId="49" fontId="67" fillId="0" borderId="25" xfId="949" applyNumberFormat="1" applyFont="1" applyFill="1" applyBorder="1" applyAlignment="1">
      <alignment horizontal="right" vertical="center" wrapText="1"/>
    </xf>
    <xf numFmtId="49" fontId="67" fillId="0" borderId="23" xfId="949" applyNumberFormat="1" applyFont="1" applyFill="1" applyBorder="1" applyAlignment="1">
      <alignment horizontal="left" vertical="center" wrapText="1"/>
    </xf>
    <xf numFmtId="49" fontId="67" fillId="0" borderId="25" xfId="949" applyNumberFormat="1" applyFont="1" applyFill="1" applyBorder="1" applyAlignment="1">
      <alignment horizontal="right" vertical="center"/>
    </xf>
    <xf numFmtId="49" fontId="67" fillId="0" borderId="23" xfId="949" applyNumberFormat="1" applyFont="1" applyFill="1" applyBorder="1" applyAlignment="1">
      <alignment horizontal="left" vertical="center"/>
    </xf>
    <xf numFmtId="0" fontId="67" fillId="0" borderId="23" xfId="1336" applyFont="1" applyFill="1" applyBorder="1" applyAlignment="1" applyProtection="1">
      <alignment horizontal="left" vertical="top"/>
    </xf>
    <xf numFmtId="49" fontId="67" fillId="0" borderId="78" xfId="1337" applyNumberFormat="1" applyFont="1" applyFill="1" applyBorder="1" applyAlignment="1">
      <alignment horizontal="left" vertical="center" wrapText="1"/>
    </xf>
    <xf numFmtId="49" fontId="67" fillId="0" borderId="79" xfId="949" applyNumberFormat="1" applyFont="1" applyFill="1" applyBorder="1" applyAlignment="1">
      <alignment vertical="center" wrapText="1"/>
    </xf>
    <xf numFmtId="0" fontId="67" fillId="0" borderId="79" xfId="949" applyNumberFormat="1" applyFont="1" applyFill="1" applyBorder="1" applyAlignment="1">
      <alignment horizontal="center" vertical="center"/>
    </xf>
    <xf numFmtId="0" fontId="67" fillId="0" borderId="79" xfId="1338" applyFont="1" applyFill="1" applyBorder="1" applyAlignment="1">
      <alignment horizontal="center" vertical="center"/>
    </xf>
    <xf numFmtId="171" fontId="67" fillId="0" borderId="79" xfId="949" applyNumberFormat="1" applyFont="1" applyFill="1" applyBorder="1" applyAlignment="1">
      <alignment horizontal="right" vertical="center"/>
    </xf>
    <xf numFmtId="171" fontId="67" fillId="0" borderId="80" xfId="949" applyNumberFormat="1" applyFont="1" applyFill="1" applyBorder="1" applyAlignment="1">
      <alignment horizontal="right" vertical="center"/>
    </xf>
    <xf numFmtId="49" fontId="86" fillId="0" borderId="81" xfId="949" applyNumberFormat="1" applyFont="1" applyFill="1" applyBorder="1" applyAlignment="1">
      <alignment horizontal="center" vertical="center"/>
    </xf>
    <xf numFmtId="0" fontId="78" fillId="0" borderId="82" xfId="1338" applyFont="1" applyFill="1" applyBorder="1" applyAlignment="1">
      <alignment vertical="center"/>
    </xf>
    <xf numFmtId="49" fontId="87" fillId="0" borderId="82" xfId="949" applyNumberFormat="1" applyFont="1" applyFill="1" applyBorder="1" applyAlignment="1">
      <alignment horizontal="center" vertical="center"/>
    </xf>
    <xf numFmtId="49" fontId="87" fillId="0" borderId="82" xfId="949" applyNumberFormat="1" applyFont="1" applyFill="1" applyBorder="1" applyAlignment="1">
      <alignment vertical="center" wrapText="1"/>
    </xf>
    <xf numFmtId="3" fontId="87" fillId="0" borderId="82" xfId="949" applyNumberFormat="1" applyFont="1" applyFill="1" applyBorder="1" applyAlignment="1">
      <alignment horizontal="center" vertical="center"/>
    </xf>
    <xf numFmtId="49" fontId="88" fillId="0" borderId="83" xfId="949" applyNumberFormat="1" applyFont="1" applyFill="1" applyBorder="1" applyAlignment="1">
      <alignment horizontal="left" vertical="center"/>
    </xf>
    <xf numFmtId="49" fontId="73" fillId="0" borderId="84" xfId="1337" applyNumberFormat="1" applyFont="1" applyFill="1" applyBorder="1" applyAlignment="1">
      <alignment horizontal="left" vertical="center"/>
    </xf>
    <xf numFmtId="171" fontId="67" fillId="0" borderId="85" xfId="949" applyNumberFormat="1" applyFont="1" applyFill="1" applyBorder="1" applyAlignment="1">
      <alignment horizontal="right" vertical="center"/>
    </xf>
    <xf numFmtId="49" fontId="73" fillId="48" borderId="84" xfId="1337" applyNumberFormat="1" applyFont="1" applyFill="1" applyBorder="1" applyAlignment="1">
      <alignment horizontal="left" vertical="center"/>
    </xf>
    <xf numFmtId="49" fontId="95" fillId="48" borderId="84" xfId="1337" applyNumberFormat="1" applyFont="1" applyFill="1" applyBorder="1" applyAlignment="1">
      <alignment horizontal="left" vertical="center"/>
    </xf>
    <xf numFmtId="0" fontId="67" fillId="48" borderId="86" xfId="949" applyFont="1" applyFill="1" applyBorder="1"/>
    <xf numFmtId="171" fontId="67" fillId="48" borderId="87" xfId="949" applyNumberFormat="1" applyFont="1" applyFill="1" applyBorder="1" applyAlignment="1">
      <alignment horizontal="right" vertical="center"/>
    </xf>
    <xf numFmtId="171" fontId="67" fillId="48" borderId="23" xfId="949" applyNumberFormat="1" applyFont="1" applyFill="1" applyBorder="1" applyAlignment="1">
      <alignment horizontal="right" vertical="center"/>
    </xf>
    <xf numFmtId="171" fontId="67" fillId="48" borderId="88" xfId="949" applyNumberFormat="1" applyFont="1" applyFill="1" applyBorder="1" applyAlignment="1">
      <alignment horizontal="right" vertical="center"/>
    </xf>
    <xf numFmtId="49" fontId="96" fillId="48" borderId="84" xfId="1337" applyNumberFormat="1" applyFont="1" applyFill="1" applyBorder="1" applyAlignment="1">
      <alignment horizontal="left" vertical="center"/>
    </xf>
    <xf numFmtId="171" fontId="67" fillId="48" borderId="85" xfId="949" applyNumberFormat="1" applyFont="1" applyFill="1" applyBorder="1" applyAlignment="1">
      <alignment horizontal="right" vertical="center"/>
    </xf>
    <xf numFmtId="171" fontId="67" fillId="48" borderId="89" xfId="949" applyNumberFormat="1" applyFont="1" applyFill="1" applyBorder="1" applyAlignment="1">
      <alignment horizontal="right" vertical="center"/>
    </xf>
    <xf numFmtId="0" fontId="67" fillId="48" borderId="86" xfId="949" applyFont="1" applyFill="1" applyBorder="1" applyAlignment="1">
      <alignment vertical="center"/>
    </xf>
    <xf numFmtId="0" fontId="67" fillId="48" borderId="25" xfId="949" applyFont="1" applyFill="1" applyBorder="1"/>
    <xf numFmtId="49" fontId="67" fillId="48" borderId="78" xfId="1337" applyNumberFormat="1" applyFont="1" applyFill="1" applyBorder="1" applyAlignment="1">
      <alignment horizontal="left" vertical="center" wrapText="1"/>
    </xf>
    <xf numFmtId="49" fontId="67" fillId="48" borderId="79" xfId="949" applyNumberFormat="1" applyFont="1" applyFill="1" applyBorder="1" applyAlignment="1">
      <alignment vertical="center" wrapText="1"/>
    </xf>
    <xf numFmtId="0" fontId="67" fillId="48" borderId="79" xfId="949" applyNumberFormat="1" applyFont="1" applyFill="1" applyBorder="1" applyAlignment="1">
      <alignment horizontal="center" vertical="center"/>
    </xf>
    <xf numFmtId="0" fontId="67" fillId="48" borderId="79" xfId="1338" applyFont="1" applyFill="1" applyBorder="1" applyAlignment="1">
      <alignment horizontal="center" vertical="center"/>
    </xf>
    <xf numFmtId="171" fontId="67" fillId="48" borderId="79" xfId="949" applyNumberFormat="1" applyFont="1" applyFill="1" applyBorder="1" applyAlignment="1">
      <alignment horizontal="right" vertical="center"/>
    </xf>
    <xf numFmtId="171" fontId="67" fillId="48" borderId="80" xfId="949" applyNumberFormat="1" applyFont="1" applyFill="1" applyBorder="1" applyAlignment="1">
      <alignment horizontal="right" vertical="center"/>
    </xf>
    <xf numFmtId="0" fontId="78" fillId="48" borderId="82" xfId="1338" applyFont="1" applyFill="1" applyBorder="1" applyAlignment="1">
      <alignment vertical="center"/>
    </xf>
    <xf numFmtId="49" fontId="87" fillId="48" borderId="82" xfId="949" applyNumberFormat="1" applyFont="1" applyFill="1" applyBorder="1" applyAlignment="1">
      <alignment horizontal="center" vertical="center"/>
    </xf>
    <xf numFmtId="49" fontId="87" fillId="48" borderId="82" xfId="949" applyNumberFormat="1" applyFont="1" applyFill="1" applyBorder="1" applyAlignment="1">
      <alignment vertical="center" wrapText="1"/>
    </xf>
    <xf numFmtId="3" fontId="87" fillId="48" borderId="82" xfId="949" applyNumberFormat="1" applyFont="1" applyFill="1" applyBorder="1" applyAlignment="1">
      <alignment horizontal="center" vertical="center"/>
    </xf>
    <xf numFmtId="3" fontId="87" fillId="48" borderId="83" xfId="949" applyNumberFormat="1" applyFont="1" applyFill="1" applyBorder="1" applyAlignment="1">
      <alignment horizontal="center" vertical="center"/>
    </xf>
    <xf numFmtId="49" fontId="96" fillId="0" borderId="84" xfId="1337" applyNumberFormat="1" applyFont="1" applyFill="1" applyBorder="1" applyAlignment="1">
      <alignment horizontal="left" vertical="center"/>
    </xf>
    <xf numFmtId="49" fontId="101" fillId="0" borderId="84" xfId="1337" applyNumberFormat="1" applyFont="1" applyFill="1" applyBorder="1" applyAlignment="1">
      <alignment horizontal="left" vertical="center"/>
    </xf>
    <xf numFmtId="49" fontId="95" fillId="0" borderId="84" xfId="1337" applyNumberFormat="1" applyFont="1" applyFill="1" applyBorder="1" applyAlignment="1">
      <alignment horizontal="left" vertical="center"/>
    </xf>
    <xf numFmtId="49" fontId="104" fillId="0" borderId="84" xfId="1337" applyNumberFormat="1" applyFont="1" applyFill="1" applyBorder="1" applyAlignment="1">
      <alignment horizontal="left" vertical="center"/>
    </xf>
    <xf numFmtId="49" fontId="67" fillId="0" borderId="84" xfId="1337" applyNumberFormat="1" applyFont="1" applyFill="1" applyBorder="1" applyAlignment="1">
      <alignment horizontal="center" vertical="center"/>
    </xf>
    <xf numFmtId="49" fontId="103" fillId="0" borderId="90" xfId="1337" applyNumberFormat="1" applyFont="1" applyFill="1" applyBorder="1" applyAlignment="1">
      <alignment horizontal="left" vertical="center"/>
    </xf>
    <xf numFmtId="171" fontId="67" fillId="0" borderId="87" xfId="949" applyNumberFormat="1" applyFont="1" applyFill="1" applyBorder="1" applyAlignment="1">
      <alignment horizontal="right" vertical="center"/>
    </xf>
    <xf numFmtId="49" fontId="73" fillId="0" borderId="78" xfId="1337" applyNumberFormat="1" applyFont="1" applyFill="1" applyBorder="1" applyAlignment="1">
      <alignment horizontal="center" vertical="center"/>
    </xf>
    <xf numFmtId="49" fontId="73" fillId="0" borderId="79" xfId="1337" applyNumberFormat="1" applyFont="1" applyFill="1" applyBorder="1" applyAlignment="1">
      <alignment vertical="center" wrapText="1"/>
    </xf>
    <xf numFmtId="0" fontId="67" fillId="0" borderId="79" xfId="1338" applyFont="1" applyBorder="1" applyAlignment="1">
      <alignment horizontal="center" vertical="center"/>
    </xf>
    <xf numFmtId="49" fontId="73" fillId="0" borderId="81" xfId="949" applyNumberFormat="1" applyFont="1" applyFill="1" applyBorder="1" applyAlignment="1">
      <alignment horizontal="center" vertical="center" wrapText="1"/>
    </xf>
    <xf numFmtId="0" fontId="67" fillId="0" borderId="82" xfId="949" applyNumberFormat="1" applyFont="1" applyFill="1" applyBorder="1" applyAlignment="1">
      <alignment vertical="center" wrapText="1"/>
    </xf>
    <xf numFmtId="0" fontId="67" fillId="0" borderId="82" xfId="949" applyFont="1" applyFill="1" applyBorder="1"/>
    <xf numFmtId="0" fontId="67" fillId="0" borderId="83" xfId="949" applyFont="1" applyFill="1" applyBorder="1"/>
    <xf numFmtId="49" fontId="73" fillId="0" borderId="84" xfId="949" applyNumberFormat="1" applyFont="1" applyFill="1" applyBorder="1" applyAlignment="1">
      <alignment horizontal="left" vertical="center"/>
    </xf>
    <xf numFmtId="0" fontId="67" fillId="0" borderId="85" xfId="949" applyFont="1" applyFill="1" applyBorder="1"/>
    <xf numFmtId="0" fontId="73" fillId="0" borderId="84" xfId="949" applyNumberFormat="1" applyFont="1" applyFill="1" applyBorder="1" applyAlignment="1">
      <alignment horizontal="center" vertical="center" wrapText="1"/>
    </xf>
    <xf numFmtId="49" fontId="73" fillId="0" borderId="84" xfId="949" applyNumberFormat="1" applyFont="1" applyFill="1" applyBorder="1" applyAlignment="1">
      <alignment horizontal="center" vertical="center" wrapText="1"/>
    </xf>
    <xf numFmtId="173" fontId="67" fillId="0" borderId="85" xfId="949" applyNumberFormat="1" applyFont="1" applyFill="1" applyBorder="1" applyAlignment="1">
      <alignment horizontal="right" vertical="center"/>
    </xf>
    <xf numFmtId="173" fontId="73" fillId="0" borderId="85" xfId="949" applyNumberFormat="1" applyFont="1" applyFill="1" applyBorder="1" applyAlignment="1">
      <alignment horizontal="right" vertical="center"/>
    </xf>
    <xf numFmtId="0" fontId="67" fillId="0" borderId="78" xfId="949" applyNumberFormat="1" applyFont="1" applyFill="1" applyBorder="1" applyAlignment="1">
      <alignment horizontal="center" vertical="center" wrapText="1"/>
    </xf>
    <xf numFmtId="0" fontId="73" fillId="0" borderId="79" xfId="949" applyNumberFormat="1" applyFont="1" applyFill="1" applyBorder="1" applyAlignment="1">
      <alignment vertical="center" wrapText="1"/>
    </xf>
    <xf numFmtId="0" fontId="67" fillId="0" borderId="79" xfId="949" applyFont="1" applyFill="1" applyBorder="1"/>
    <xf numFmtId="173" fontId="67" fillId="0" borderId="79" xfId="949" applyNumberFormat="1" applyFont="1" applyFill="1" applyBorder="1" applyAlignment="1">
      <alignment horizontal="right" vertical="center"/>
    </xf>
    <xf numFmtId="173" fontId="73" fillId="0" borderId="80" xfId="949" applyNumberFormat="1" applyFont="1" applyFill="1" applyBorder="1" applyAlignment="1">
      <alignment horizontal="right" vertical="center"/>
    </xf>
    <xf numFmtId="0" fontId="67" fillId="0" borderId="25" xfId="949" applyFont="1" applyFill="1" applyBorder="1"/>
    <xf numFmtId="0" fontId="67" fillId="0" borderId="0" xfId="949" applyFont="1" applyFill="1" applyBorder="1"/>
    <xf numFmtId="0" fontId="67" fillId="0" borderId="23" xfId="949" applyFont="1" applyFill="1" applyBorder="1"/>
    <xf numFmtId="0" fontId="72" fillId="47" borderId="92" xfId="949" applyFont="1" applyFill="1" applyBorder="1" applyAlignment="1">
      <alignment horizontal="center"/>
    </xf>
    <xf numFmtId="0" fontId="67" fillId="47" borderId="93" xfId="949" applyFont="1" applyFill="1" applyBorder="1" applyAlignment="1">
      <alignment horizontal="center"/>
    </xf>
    <xf numFmtId="0" fontId="72" fillId="47" borderId="94" xfId="949" applyFont="1" applyFill="1" applyBorder="1" applyAlignment="1">
      <alignment horizontal="center"/>
    </xf>
    <xf numFmtId="0" fontId="67" fillId="47" borderId="95" xfId="949" applyFont="1" applyFill="1" applyBorder="1" applyAlignment="1">
      <alignment horizontal="center"/>
    </xf>
    <xf numFmtId="0" fontId="67" fillId="47" borderId="99" xfId="949" applyFont="1" applyFill="1" applyBorder="1" applyAlignment="1">
      <alignment horizontal="center"/>
    </xf>
    <xf numFmtId="0" fontId="67" fillId="47" borderId="100" xfId="949" applyFont="1" applyFill="1" applyBorder="1" applyAlignment="1">
      <alignment horizontal="center"/>
    </xf>
    <xf numFmtId="0" fontId="67" fillId="48" borderId="77" xfId="949" applyFont="1" applyFill="1" applyBorder="1" applyAlignment="1">
      <alignment vertical="center" wrapText="1"/>
    </xf>
    <xf numFmtId="49" fontId="67" fillId="0" borderId="53" xfId="1337" applyNumberFormat="1" applyFont="1" applyFill="1" applyBorder="1" applyAlignment="1">
      <alignment horizontal="left" vertical="center" wrapText="1"/>
    </xf>
    <xf numFmtId="49" fontId="67" fillId="0" borderId="56" xfId="949" applyNumberFormat="1" applyFont="1" applyFill="1" applyBorder="1" applyAlignment="1">
      <alignment vertical="center" wrapText="1"/>
    </xf>
    <xf numFmtId="0" fontId="67" fillId="0" borderId="56" xfId="949" applyNumberFormat="1" applyFont="1" applyFill="1" applyBorder="1" applyAlignment="1">
      <alignment horizontal="center" vertical="center"/>
    </xf>
    <xf numFmtId="0" fontId="67" fillId="0" borderId="56" xfId="1338" applyFont="1" applyFill="1" applyBorder="1" applyAlignment="1">
      <alignment horizontal="center" vertical="center"/>
    </xf>
    <xf numFmtId="171" fontId="67" fillId="0" borderId="56" xfId="949" applyNumberFormat="1" applyFont="1" applyFill="1" applyBorder="1" applyAlignment="1">
      <alignment horizontal="right" vertical="center"/>
    </xf>
    <xf numFmtId="171" fontId="67" fillId="0" borderId="54" xfId="949" applyNumberFormat="1" applyFont="1" applyFill="1" applyBorder="1" applyAlignment="1">
      <alignment horizontal="right" vertical="center"/>
    </xf>
    <xf numFmtId="49" fontId="73" fillId="48" borderId="101" xfId="949" applyNumberFormat="1" applyFont="1" applyFill="1" applyBorder="1" applyAlignment="1">
      <alignment horizontal="left" vertical="center"/>
    </xf>
    <xf numFmtId="172" fontId="67" fillId="48" borderId="72" xfId="949" applyNumberFormat="1" applyFont="1" applyFill="1" applyBorder="1" applyAlignment="1">
      <alignment horizontal="center" vertical="center"/>
    </xf>
    <xf numFmtId="0" fontId="67" fillId="48" borderId="72" xfId="949" applyFont="1" applyFill="1" applyBorder="1" applyAlignment="1">
      <alignment horizontal="center" vertical="center"/>
    </xf>
    <xf numFmtId="0" fontId="65" fillId="0" borderId="43" xfId="951" applyFont="1" applyFill="1" applyBorder="1" applyAlignment="1" applyProtection="1">
      <alignment horizontal="left" vertical="center" wrapText="1"/>
      <protection hidden="1"/>
    </xf>
    <xf numFmtId="0" fontId="22" fillId="0" borderId="43" xfId="0" applyFont="1" applyBorder="1" applyAlignment="1" applyProtection="1">
      <alignment horizontal="left" vertical="center" wrapText="1"/>
      <protection hidden="1"/>
    </xf>
    <xf numFmtId="0" fontId="22" fillId="0" borderId="43" xfId="949" applyFont="1" applyBorder="1" applyAlignment="1" applyProtection="1">
      <alignment horizontal="left" vertical="center" wrapText="1"/>
      <protection hidden="1"/>
    </xf>
    <xf numFmtId="3" fontId="22" fillId="0" borderId="0" xfId="879" applyNumberFormat="1" applyFont="1" applyFill="1" applyBorder="1" applyAlignment="1">
      <alignment horizontal="right" vertical="center" wrapText="1"/>
    </xf>
    <xf numFmtId="0" fontId="30" fillId="0" borderId="21" xfId="909" applyNumberFormat="1" applyFont="1" applyBorder="1"/>
    <xf numFmtId="4" fontId="21" fillId="47" borderId="50" xfId="955" applyNumberFormat="1" applyFont="1" applyFill="1" applyBorder="1"/>
    <xf numFmtId="3" fontId="22" fillId="44" borderId="0" xfId="949" applyNumberFormat="1" applyFont="1" applyFill="1" applyBorder="1" applyAlignment="1">
      <alignment horizontal="center" vertical="center" wrapText="1"/>
    </xf>
    <xf numFmtId="3" fontId="34" fillId="53" borderId="43" xfId="901" applyNumberFormat="1" applyFont="1" applyFill="1" applyBorder="1" applyAlignment="1">
      <alignment horizontal="center" vertical="center" wrapText="1"/>
    </xf>
    <xf numFmtId="168" fontId="34" fillId="53" borderId="43" xfId="901" applyNumberFormat="1" applyFont="1" applyFill="1" applyBorder="1" applyAlignment="1">
      <alignment horizontal="center" vertical="center" wrapText="1"/>
    </xf>
    <xf numFmtId="3" fontId="34" fillId="0" borderId="43" xfId="901" applyNumberFormat="1" applyFont="1" applyFill="1" applyBorder="1" applyAlignment="1">
      <alignment horizontal="center" vertical="center" wrapText="1"/>
    </xf>
    <xf numFmtId="168" fontId="34" fillId="0" borderId="43" xfId="901" applyNumberFormat="1" applyFont="1" applyFill="1" applyBorder="1" applyAlignment="1">
      <alignment horizontal="center" vertical="center" wrapText="1"/>
    </xf>
    <xf numFmtId="49" fontId="34" fillId="0" borderId="43" xfId="0" applyNumberFormat="1" applyFont="1" applyFill="1" applyBorder="1" applyAlignment="1" applyProtection="1">
      <alignment horizontal="center" vertical="top" wrapText="1"/>
      <protection locked="0"/>
    </xf>
    <xf numFmtId="168" fontId="34" fillId="0" borderId="43" xfId="0" applyNumberFormat="1" applyFont="1" applyFill="1" applyBorder="1" applyAlignment="1">
      <alignment horizontal="center" vertical="center" wrapText="1"/>
    </xf>
    <xf numFmtId="168" fontId="34" fillId="0" borderId="43" xfId="1335" applyNumberFormat="1" applyFont="1" applyFill="1" applyBorder="1" applyAlignment="1">
      <alignment horizontal="center" vertical="center" wrapText="1"/>
    </xf>
    <xf numFmtId="49" fontId="34" fillId="47" borderId="19" xfId="953" applyNumberFormat="1" applyFont="1" applyFill="1" applyBorder="1" applyAlignment="1" applyProtection="1">
      <alignment horizontal="center" vertical="center" wrapText="1"/>
      <protection locked="0"/>
    </xf>
    <xf numFmtId="49" fontId="34" fillId="47" borderId="19" xfId="953" applyNumberFormat="1" applyFont="1" applyFill="1" applyBorder="1" applyAlignment="1">
      <alignment horizontal="center" vertical="center" wrapText="1"/>
    </xf>
    <xf numFmtId="3" fontId="34" fillId="44" borderId="42" xfId="879" applyNumberFormat="1" applyFont="1" applyFill="1" applyBorder="1" applyAlignment="1">
      <alignment horizontal="center" vertical="center" wrapText="1"/>
    </xf>
    <xf numFmtId="168" fontId="34" fillId="0" borderId="42" xfId="879" applyNumberFormat="1" applyFont="1" applyFill="1" applyBorder="1" applyAlignment="1">
      <alignment horizontal="center" vertical="center" wrapText="1"/>
    </xf>
    <xf numFmtId="49" fontId="34" fillId="45" borderId="19" xfId="952" applyNumberFormat="1" applyFont="1" applyFill="1" applyBorder="1" applyAlignment="1">
      <alignment vertical="center" wrapText="1"/>
    </xf>
    <xf numFmtId="49" fontId="34" fillId="47" borderId="56" xfId="953" applyNumberFormat="1" applyFont="1" applyFill="1" applyBorder="1" applyAlignment="1" applyProtection="1">
      <alignment horizontal="center" vertical="center" wrapText="1"/>
      <protection locked="0"/>
    </xf>
    <xf numFmtId="49" fontId="34" fillId="47" borderId="56" xfId="953" applyNumberFormat="1" applyFont="1" applyFill="1" applyBorder="1" applyAlignment="1">
      <alignment horizontal="center" vertical="center" wrapText="1"/>
    </xf>
    <xf numFmtId="3" fontId="34" fillId="44" borderId="43" xfId="901" applyNumberFormat="1" applyFont="1" applyFill="1" applyBorder="1" applyAlignment="1">
      <alignment horizontal="center" vertical="center" wrapText="1"/>
    </xf>
    <xf numFmtId="3" fontId="20" fillId="46" borderId="30" xfId="909" applyNumberFormat="1" applyFont="1" applyFill="1" applyBorder="1" applyAlignment="1">
      <alignment horizontal="right" vertical="center"/>
    </xf>
    <xf numFmtId="3" fontId="20" fillId="46" borderId="38" xfId="909" applyNumberFormat="1" applyFont="1" applyFill="1" applyBorder="1" applyAlignment="1">
      <alignment horizontal="right" vertical="center"/>
    </xf>
    <xf numFmtId="14" fontId="19" fillId="0" borderId="0" xfId="909" applyNumberFormat="1" applyFont="1" applyAlignment="1">
      <alignment horizontal="center"/>
    </xf>
    <xf numFmtId="4" fontId="21" fillId="0" borderId="26" xfId="909" applyNumberFormat="1" applyFont="1" applyBorder="1" applyAlignment="1">
      <alignment horizontal="right" vertical="center"/>
    </xf>
    <xf numFmtId="4" fontId="21" fillId="0" borderId="21" xfId="909" applyNumberFormat="1" applyFont="1" applyBorder="1" applyAlignment="1">
      <alignment horizontal="right" vertical="center"/>
    </xf>
    <xf numFmtId="4" fontId="21" fillId="0" borderId="0" xfId="909" applyNumberFormat="1" applyFont="1" applyBorder="1" applyAlignment="1">
      <alignment horizontal="right" vertical="center"/>
    </xf>
    <xf numFmtId="4" fontId="21" fillId="0" borderId="23" xfId="909" applyNumberFormat="1" applyFont="1" applyBorder="1" applyAlignment="1">
      <alignment horizontal="right" vertical="center"/>
    </xf>
    <xf numFmtId="4" fontId="21" fillId="0" borderId="28" xfId="909" applyNumberFormat="1" applyFont="1" applyBorder="1" applyAlignment="1">
      <alignment horizontal="right" vertical="center"/>
    </xf>
    <xf numFmtId="4" fontId="21" fillId="0" borderId="59" xfId="909" applyNumberFormat="1" applyFont="1" applyBorder="1" applyAlignment="1">
      <alignment horizontal="right" vertical="center"/>
    </xf>
    <xf numFmtId="0" fontId="29" fillId="41" borderId="25" xfId="955" applyNumberFormat="1" applyFont="1" applyFill="1" applyBorder="1" applyAlignment="1">
      <alignment horizontal="left" wrapText="1" indent="1"/>
    </xf>
    <xf numFmtId="0" fontId="30" fillId="0" borderId="0" xfId="909" applyNumberFormat="1" applyFont="1"/>
    <xf numFmtId="0" fontId="30" fillId="0" borderId="23" xfId="909" applyNumberFormat="1" applyFont="1" applyBorder="1"/>
    <xf numFmtId="0" fontId="17" fillId="0" borderId="60" xfId="955" applyFont="1" applyBorder="1" applyAlignment="1">
      <alignment horizontal="center"/>
    </xf>
    <xf numFmtId="0" fontId="17" fillId="0" borderId="61" xfId="955" applyFont="1" applyBorder="1" applyAlignment="1">
      <alignment horizontal="center"/>
    </xf>
    <xf numFmtId="49" fontId="17" fillId="0" borderId="62" xfId="955" applyNumberFormat="1" applyFont="1" applyBorder="1" applyAlignment="1">
      <alignment horizontal="center"/>
    </xf>
    <xf numFmtId="0" fontId="17" fillId="0" borderId="63" xfId="955" applyFont="1" applyBorder="1" applyAlignment="1">
      <alignment horizontal="center"/>
    </xf>
    <xf numFmtId="0" fontId="15" fillId="0" borderId="64" xfId="955" applyFont="1" applyBorder="1" applyAlignment="1">
      <alignment horizontal="center" shrinkToFit="1"/>
    </xf>
    <xf numFmtId="0" fontId="15" fillId="0" borderId="34" xfId="955" applyFont="1" applyBorder="1" applyAlignment="1">
      <alignment horizontal="center" shrinkToFit="1"/>
    </xf>
    <xf numFmtId="0" fontId="15" fillId="0" borderId="36" xfId="955" applyFont="1" applyBorder="1" applyAlignment="1">
      <alignment horizontal="center" shrinkToFit="1"/>
    </xf>
    <xf numFmtId="0" fontId="29" fillId="41" borderId="25" xfId="954" applyNumberFormat="1" applyFont="1" applyFill="1" applyBorder="1" applyAlignment="1">
      <alignment horizontal="left" wrapText="1" indent="1"/>
    </xf>
    <xf numFmtId="0" fontId="30" fillId="0" borderId="0" xfId="0" applyNumberFormat="1" applyFont="1"/>
    <xf numFmtId="0" fontId="30" fillId="0" borderId="23" xfId="0" applyNumberFormat="1" applyFont="1" applyBorder="1"/>
    <xf numFmtId="49" fontId="31" fillId="41" borderId="65" xfId="954" applyNumberFormat="1" applyFont="1" applyFill="1" applyBorder="1" applyAlignment="1">
      <alignment horizontal="left" wrapText="1"/>
    </xf>
    <xf numFmtId="49" fontId="32" fillId="0" borderId="66" xfId="0" applyNumberFormat="1" applyFont="1" applyBorder="1" applyAlignment="1">
      <alignment horizontal="left" wrapText="1"/>
    </xf>
    <xf numFmtId="49" fontId="31" fillId="41" borderId="67" xfId="954" applyNumberFormat="1" applyFont="1" applyFill="1" applyBorder="1" applyAlignment="1">
      <alignment horizontal="left" wrapText="1"/>
    </xf>
    <xf numFmtId="49" fontId="32" fillId="0" borderId="68" xfId="0" applyNumberFormat="1" applyFont="1" applyBorder="1" applyAlignment="1">
      <alignment horizontal="left" wrapText="1"/>
    </xf>
    <xf numFmtId="0" fontId="30" fillId="0" borderId="0" xfId="0" applyNumberFormat="1" applyFont="1" applyBorder="1"/>
    <xf numFmtId="0" fontId="29" fillId="41" borderId="53" xfId="954" applyNumberFormat="1" applyFont="1" applyFill="1" applyBorder="1" applyAlignment="1">
      <alignment horizontal="left" wrapText="1" indent="1"/>
    </xf>
    <xf numFmtId="0" fontId="30" fillId="0" borderId="56" xfId="0" applyNumberFormat="1" applyFont="1" applyBorder="1"/>
    <xf numFmtId="0" fontId="30" fillId="0" borderId="54" xfId="0" applyNumberFormat="1" applyFont="1" applyBorder="1"/>
    <xf numFmtId="49" fontId="17" fillId="0" borderId="63" xfId="955" applyNumberFormat="1" applyFont="1" applyBorder="1" applyAlignment="1">
      <alignment horizontal="center"/>
    </xf>
    <xf numFmtId="0" fontId="21" fillId="0" borderId="64" xfId="955" applyFont="1" applyBorder="1" applyAlignment="1">
      <alignment horizontal="left" shrinkToFit="1"/>
    </xf>
    <xf numFmtId="0" fontId="21" fillId="0" borderId="34" xfId="955" applyFont="1" applyBorder="1" applyAlignment="1">
      <alignment horizontal="left" shrinkToFit="1"/>
    </xf>
    <xf numFmtId="49" fontId="34" fillId="0" borderId="0" xfId="879" applyNumberFormat="1" applyFont="1" applyFill="1" applyBorder="1" applyAlignment="1" applyProtection="1">
      <alignment horizontal="left" vertical="center" wrapText="1"/>
      <protection locked="0"/>
    </xf>
    <xf numFmtId="0" fontId="67" fillId="47" borderId="96" xfId="949" applyFont="1" applyFill="1" applyBorder="1" applyAlignment="1">
      <alignment horizontal="center"/>
    </xf>
    <xf numFmtId="0" fontId="67" fillId="47" borderId="97" xfId="949" applyFont="1" applyFill="1" applyBorder="1" applyAlignment="1">
      <alignment horizontal="center"/>
    </xf>
    <xf numFmtId="0" fontId="67" fillId="47" borderId="91" xfId="949" applyFont="1" applyFill="1" applyBorder="1" applyAlignment="1">
      <alignment horizontal="center"/>
    </xf>
    <xf numFmtId="0" fontId="67" fillId="47" borderId="98" xfId="949" applyFont="1" applyFill="1" applyBorder="1" applyAlignment="1">
      <alignment horizontal="center"/>
    </xf>
    <xf numFmtId="49" fontId="104" fillId="53" borderId="75" xfId="949" applyNumberFormat="1" applyFont="1" applyFill="1" applyBorder="1" applyAlignment="1">
      <alignment vertical="center" wrapText="1"/>
    </xf>
  </cellXfs>
  <cellStyles count="1341">
    <cellStyle name="_Rittal CZK ceník od 20.01.2009 tabulka" xfId="1" xr:uid="{00000000-0005-0000-0000-000000000000}"/>
    <cellStyle name="_Rittal CZK ceník od 20.01.2009 tabulka_1" xfId="2" xr:uid="{00000000-0005-0000-0000-000001000000}"/>
    <cellStyle name="20 % – Zvýraznění1 10" xfId="3" xr:uid="{00000000-0005-0000-0000-000002000000}"/>
    <cellStyle name="20 % – Zvýraznění1 11" xfId="4" xr:uid="{00000000-0005-0000-0000-000003000000}"/>
    <cellStyle name="20 % – Zvýraznění1 12" xfId="5" xr:uid="{00000000-0005-0000-0000-000004000000}"/>
    <cellStyle name="20 % – Zvýraznění1 13" xfId="6" xr:uid="{00000000-0005-0000-0000-000005000000}"/>
    <cellStyle name="20 % – Zvýraznění1 14" xfId="7" xr:uid="{00000000-0005-0000-0000-000006000000}"/>
    <cellStyle name="20 % – Zvýraznění1 15" xfId="8" xr:uid="{00000000-0005-0000-0000-000007000000}"/>
    <cellStyle name="20 % – Zvýraznění1 16" xfId="9" xr:uid="{00000000-0005-0000-0000-000008000000}"/>
    <cellStyle name="20 % – Zvýraznění1 17" xfId="10" xr:uid="{00000000-0005-0000-0000-000009000000}"/>
    <cellStyle name="20 % – Zvýraznění1 18" xfId="11" xr:uid="{00000000-0005-0000-0000-00000A000000}"/>
    <cellStyle name="20 % – Zvýraznění1 19" xfId="12" xr:uid="{00000000-0005-0000-0000-00000B000000}"/>
    <cellStyle name="20 % – Zvýraznění1 2" xfId="13" xr:uid="{00000000-0005-0000-0000-00000C000000}"/>
    <cellStyle name="20 % – Zvýraznění1 20" xfId="14" xr:uid="{00000000-0005-0000-0000-00000D000000}"/>
    <cellStyle name="20 % – Zvýraznění1 21" xfId="15" xr:uid="{00000000-0005-0000-0000-00000E000000}"/>
    <cellStyle name="20 % – Zvýraznění1 22" xfId="16" xr:uid="{00000000-0005-0000-0000-00000F000000}"/>
    <cellStyle name="20 % – Zvýraznění1 23" xfId="17" xr:uid="{00000000-0005-0000-0000-000010000000}"/>
    <cellStyle name="20 % – Zvýraznění1 24" xfId="18" xr:uid="{00000000-0005-0000-0000-000011000000}"/>
    <cellStyle name="20 % – Zvýraznění1 25" xfId="19" xr:uid="{00000000-0005-0000-0000-000012000000}"/>
    <cellStyle name="20 % – Zvýraznění1 26" xfId="20" xr:uid="{00000000-0005-0000-0000-000013000000}"/>
    <cellStyle name="20 % – Zvýraznění1 27" xfId="21" xr:uid="{00000000-0005-0000-0000-000014000000}"/>
    <cellStyle name="20 % – Zvýraznění1 28" xfId="22" xr:uid="{00000000-0005-0000-0000-000015000000}"/>
    <cellStyle name="20 % – Zvýraznění1 29" xfId="23" xr:uid="{00000000-0005-0000-0000-000016000000}"/>
    <cellStyle name="20 % – Zvýraznění1 3" xfId="24" xr:uid="{00000000-0005-0000-0000-000017000000}"/>
    <cellStyle name="20 % – Zvýraznění1 30" xfId="25" xr:uid="{00000000-0005-0000-0000-000018000000}"/>
    <cellStyle name="20 % – Zvýraznění1 31" xfId="26" xr:uid="{00000000-0005-0000-0000-000019000000}"/>
    <cellStyle name="20 % – Zvýraznění1 32" xfId="27" xr:uid="{00000000-0005-0000-0000-00001A000000}"/>
    <cellStyle name="20 % – Zvýraznění1 4" xfId="28" xr:uid="{00000000-0005-0000-0000-00001B000000}"/>
    <cellStyle name="20 % – Zvýraznění1 5" xfId="29" xr:uid="{00000000-0005-0000-0000-00001C000000}"/>
    <cellStyle name="20 % – Zvýraznění1 6" xfId="30" xr:uid="{00000000-0005-0000-0000-00001D000000}"/>
    <cellStyle name="20 % – Zvýraznění1 7" xfId="31" xr:uid="{00000000-0005-0000-0000-00001E000000}"/>
    <cellStyle name="20 % – Zvýraznění1 8" xfId="32" xr:uid="{00000000-0005-0000-0000-00001F000000}"/>
    <cellStyle name="20 % – Zvýraznění1 9" xfId="33" xr:uid="{00000000-0005-0000-0000-000020000000}"/>
    <cellStyle name="20 % – Zvýraznění2 10" xfId="34" xr:uid="{00000000-0005-0000-0000-000021000000}"/>
    <cellStyle name="20 % – Zvýraznění2 11" xfId="35" xr:uid="{00000000-0005-0000-0000-000022000000}"/>
    <cellStyle name="20 % – Zvýraznění2 12" xfId="36" xr:uid="{00000000-0005-0000-0000-000023000000}"/>
    <cellStyle name="20 % – Zvýraznění2 13" xfId="37" xr:uid="{00000000-0005-0000-0000-000024000000}"/>
    <cellStyle name="20 % – Zvýraznění2 14" xfId="38" xr:uid="{00000000-0005-0000-0000-000025000000}"/>
    <cellStyle name="20 % – Zvýraznění2 15" xfId="39" xr:uid="{00000000-0005-0000-0000-000026000000}"/>
    <cellStyle name="20 % – Zvýraznění2 16" xfId="40" xr:uid="{00000000-0005-0000-0000-000027000000}"/>
    <cellStyle name="20 % – Zvýraznění2 17" xfId="41" xr:uid="{00000000-0005-0000-0000-000028000000}"/>
    <cellStyle name="20 % – Zvýraznění2 18" xfId="42" xr:uid="{00000000-0005-0000-0000-000029000000}"/>
    <cellStyle name="20 % – Zvýraznění2 19" xfId="43" xr:uid="{00000000-0005-0000-0000-00002A000000}"/>
    <cellStyle name="20 % – Zvýraznění2 2" xfId="44" xr:uid="{00000000-0005-0000-0000-00002B000000}"/>
    <cellStyle name="20 % – Zvýraznění2 20" xfId="45" xr:uid="{00000000-0005-0000-0000-00002C000000}"/>
    <cellStyle name="20 % – Zvýraznění2 21" xfId="46" xr:uid="{00000000-0005-0000-0000-00002D000000}"/>
    <cellStyle name="20 % – Zvýraznění2 22" xfId="47" xr:uid="{00000000-0005-0000-0000-00002E000000}"/>
    <cellStyle name="20 % – Zvýraznění2 23" xfId="48" xr:uid="{00000000-0005-0000-0000-00002F000000}"/>
    <cellStyle name="20 % – Zvýraznění2 24" xfId="49" xr:uid="{00000000-0005-0000-0000-000030000000}"/>
    <cellStyle name="20 % – Zvýraznění2 25" xfId="50" xr:uid="{00000000-0005-0000-0000-000031000000}"/>
    <cellStyle name="20 % – Zvýraznění2 26" xfId="51" xr:uid="{00000000-0005-0000-0000-000032000000}"/>
    <cellStyle name="20 % – Zvýraznění2 27" xfId="52" xr:uid="{00000000-0005-0000-0000-000033000000}"/>
    <cellStyle name="20 % – Zvýraznění2 28" xfId="53" xr:uid="{00000000-0005-0000-0000-000034000000}"/>
    <cellStyle name="20 % – Zvýraznění2 29" xfId="54" xr:uid="{00000000-0005-0000-0000-000035000000}"/>
    <cellStyle name="20 % – Zvýraznění2 3" xfId="55" xr:uid="{00000000-0005-0000-0000-000036000000}"/>
    <cellStyle name="20 % – Zvýraznění2 30" xfId="56" xr:uid="{00000000-0005-0000-0000-000037000000}"/>
    <cellStyle name="20 % – Zvýraznění2 31" xfId="57" xr:uid="{00000000-0005-0000-0000-000038000000}"/>
    <cellStyle name="20 % – Zvýraznění2 32" xfId="58" xr:uid="{00000000-0005-0000-0000-000039000000}"/>
    <cellStyle name="20 % – Zvýraznění2 4" xfId="59" xr:uid="{00000000-0005-0000-0000-00003A000000}"/>
    <cellStyle name="20 % – Zvýraznění2 5" xfId="60" xr:uid="{00000000-0005-0000-0000-00003B000000}"/>
    <cellStyle name="20 % – Zvýraznění2 6" xfId="61" xr:uid="{00000000-0005-0000-0000-00003C000000}"/>
    <cellStyle name="20 % – Zvýraznění2 7" xfId="62" xr:uid="{00000000-0005-0000-0000-00003D000000}"/>
    <cellStyle name="20 % – Zvýraznění2 8" xfId="63" xr:uid="{00000000-0005-0000-0000-00003E000000}"/>
    <cellStyle name="20 % – Zvýraznění2 9" xfId="64" xr:uid="{00000000-0005-0000-0000-00003F000000}"/>
    <cellStyle name="20 % – Zvýraznění3 10" xfId="65" xr:uid="{00000000-0005-0000-0000-000040000000}"/>
    <cellStyle name="20 % – Zvýraznění3 11" xfId="66" xr:uid="{00000000-0005-0000-0000-000041000000}"/>
    <cellStyle name="20 % – Zvýraznění3 12" xfId="67" xr:uid="{00000000-0005-0000-0000-000042000000}"/>
    <cellStyle name="20 % – Zvýraznění3 13" xfId="68" xr:uid="{00000000-0005-0000-0000-000043000000}"/>
    <cellStyle name="20 % – Zvýraznění3 14" xfId="69" xr:uid="{00000000-0005-0000-0000-000044000000}"/>
    <cellStyle name="20 % – Zvýraznění3 15" xfId="70" xr:uid="{00000000-0005-0000-0000-000045000000}"/>
    <cellStyle name="20 % – Zvýraznění3 16" xfId="71" xr:uid="{00000000-0005-0000-0000-000046000000}"/>
    <cellStyle name="20 % – Zvýraznění3 17" xfId="72" xr:uid="{00000000-0005-0000-0000-000047000000}"/>
    <cellStyle name="20 % – Zvýraznění3 18" xfId="73" xr:uid="{00000000-0005-0000-0000-000048000000}"/>
    <cellStyle name="20 % – Zvýraznění3 19" xfId="74" xr:uid="{00000000-0005-0000-0000-000049000000}"/>
    <cellStyle name="20 % – Zvýraznění3 2" xfId="75" xr:uid="{00000000-0005-0000-0000-00004A000000}"/>
    <cellStyle name="20 % – Zvýraznění3 20" xfId="76" xr:uid="{00000000-0005-0000-0000-00004B000000}"/>
    <cellStyle name="20 % – Zvýraznění3 21" xfId="77" xr:uid="{00000000-0005-0000-0000-00004C000000}"/>
    <cellStyle name="20 % – Zvýraznění3 22" xfId="78" xr:uid="{00000000-0005-0000-0000-00004D000000}"/>
    <cellStyle name="20 % – Zvýraznění3 23" xfId="79" xr:uid="{00000000-0005-0000-0000-00004E000000}"/>
    <cellStyle name="20 % – Zvýraznění3 24" xfId="80" xr:uid="{00000000-0005-0000-0000-00004F000000}"/>
    <cellStyle name="20 % – Zvýraznění3 25" xfId="81" xr:uid="{00000000-0005-0000-0000-000050000000}"/>
    <cellStyle name="20 % – Zvýraznění3 26" xfId="82" xr:uid="{00000000-0005-0000-0000-000051000000}"/>
    <cellStyle name="20 % – Zvýraznění3 27" xfId="83" xr:uid="{00000000-0005-0000-0000-000052000000}"/>
    <cellStyle name="20 % – Zvýraznění3 28" xfId="84" xr:uid="{00000000-0005-0000-0000-000053000000}"/>
    <cellStyle name="20 % – Zvýraznění3 29" xfId="85" xr:uid="{00000000-0005-0000-0000-000054000000}"/>
    <cellStyle name="20 % – Zvýraznění3 3" xfId="86" xr:uid="{00000000-0005-0000-0000-000055000000}"/>
    <cellStyle name="20 % – Zvýraznění3 30" xfId="87" xr:uid="{00000000-0005-0000-0000-000056000000}"/>
    <cellStyle name="20 % – Zvýraznění3 31" xfId="88" xr:uid="{00000000-0005-0000-0000-000057000000}"/>
    <cellStyle name="20 % – Zvýraznění3 32" xfId="89" xr:uid="{00000000-0005-0000-0000-000058000000}"/>
    <cellStyle name="20 % – Zvýraznění3 4" xfId="90" xr:uid="{00000000-0005-0000-0000-000059000000}"/>
    <cellStyle name="20 % – Zvýraznění3 5" xfId="91" xr:uid="{00000000-0005-0000-0000-00005A000000}"/>
    <cellStyle name="20 % – Zvýraznění3 6" xfId="92" xr:uid="{00000000-0005-0000-0000-00005B000000}"/>
    <cellStyle name="20 % – Zvýraznění3 7" xfId="93" xr:uid="{00000000-0005-0000-0000-00005C000000}"/>
    <cellStyle name="20 % – Zvýraznění3 8" xfId="94" xr:uid="{00000000-0005-0000-0000-00005D000000}"/>
    <cellStyle name="20 % – Zvýraznění3 9" xfId="95" xr:uid="{00000000-0005-0000-0000-00005E000000}"/>
    <cellStyle name="20 % – Zvýraznění4 10" xfId="96" xr:uid="{00000000-0005-0000-0000-00005F000000}"/>
    <cellStyle name="20 % – Zvýraznění4 11" xfId="97" xr:uid="{00000000-0005-0000-0000-000060000000}"/>
    <cellStyle name="20 % – Zvýraznění4 12" xfId="98" xr:uid="{00000000-0005-0000-0000-000061000000}"/>
    <cellStyle name="20 % – Zvýraznění4 13" xfId="99" xr:uid="{00000000-0005-0000-0000-000062000000}"/>
    <cellStyle name="20 % – Zvýraznění4 14" xfId="100" xr:uid="{00000000-0005-0000-0000-000063000000}"/>
    <cellStyle name="20 % – Zvýraznění4 15" xfId="101" xr:uid="{00000000-0005-0000-0000-000064000000}"/>
    <cellStyle name="20 % – Zvýraznění4 16" xfId="102" xr:uid="{00000000-0005-0000-0000-000065000000}"/>
    <cellStyle name="20 % – Zvýraznění4 17" xfId="103" xr:uid="{00000000-0005-0000-0000-000066000000}"/>
    <cellStyle name="20 % – Zvýraznění4 18" xfId="104" xr:uid="{00000000-0005-0000-0000-000067000000}"/>
    <cellStyle name="20 % – Zvýraznění4 19" xfId="105" xr:uid="{00000000-0005-0000-0000-000068000000}"/>
    <cellStyle name="20 % – Zvýraznění4 2" xfId="106" xr:uid="{00000000-0005-0000-0000-000069000000}"/>
    <cellStyle name="20 % – Zvýraznění4 20" xfId="107" xr:uid="{00000000-0005-0000-0000-00006A000000}"/>
    <cellStyle name="20 % – Zvýraznění4 21" xfId="108" xr:uid="{00000000-0005-0000-0000-00006B000000}"/>
    <cellStyle name="20 % – Zvýraznění4 22" xfId="109" xr:uid="{00000000-0005-0000-0000-00006C000000}"/>
    <cellStyle name="20 % – Zvýraznění4 23" xfId="110" xr:uid="{00000000-0005-0000-0000-00006D000000}"/>
    <cellStyle name="20 % – Zvýraznění4 24" xfId="111" xr:uid="{00000000-0005-0000-0000-00006E000000}"/>
    <cellStyle name="20 % – Zvýraznění4 25" xfId="112" xr:uid="{00000000-0005-0000-0000-00006F000000}"/>
    <cellStyle name="20 % – Zvýraznění4 26" xfId="113" xr:uid="{00000000-0005-0000-0000-000070000000}"/>
    <cellStyle name="20 % – Zvýraznění4 27" xfId="114" xr:uid="{00000000-0005-0000-0000-000071000000}"/>
    <cellStyle name="20 % – Zvýraznění4 28" xfId="115" xr:uid="{00000000-0005-0000-0000-000072000000}"/>
    <cellStyle name="20 % – Zvýraznění4 29" xfId="116" xr:uid="{00000000-0005-0000-0000-000073000000}"/>
    <cellStyle name="20 % – Zvýraznění4 3" xfId="117" xr:uid="{00000000-0005-0000-0000-000074000000}"/>
    <cellStyle name="20 % – Zvýraznění4 30" xfId="118" xr:uid="{00000000-0005-0000-0000-000075000000}"/>
    <cellStyle name="20 % – Zvýraznění4 31" xfId="119" xr:uid="{00000000-0005-0000-0000-000076000000}"/>
    <cellStyle name="20 % – Zvýraznění4 32" xfId="120" xr:uid="{00000000-0005-0000-0000-000077000000}"/>
    <cellStyle name="20 % – Zvýraznění4 4" xfId="121" xr:uid="{00000000-0005-0000-0000-000078000000}"/>
    <cellStyle name="20 % – Zvýraznění4 5" xfId="122" xr:uid="{00000000-0005-0000-0000-000079000000}"/>
    <cellStyle name="20 % – Zvýraznění4 6" xfId="123" xr:uid="{00000000-0005-0000-0000-00007A000000}"/>
    <cellStyle name="20 % – Zvýraznění4 7" xfId="124" xr:uid="{00000000-0005-0000-0000-00007B000000}"/>
    <cellStyle name="20 % – Zvýraznění4 8" xfId="125" xr:uid="{00000000-0005-0000-0000-00007C000000}"/>
    <cellStyle name="20 % – Zvýraznění4 9" xfId="126" xr:uid="{00000000-0005-0000-0000-00007D000000}"/>
    <cellStyle name="20 % – Zvýraznění5 10" xfId="127" xr:uid="{00000000-0005-0000-0000-00007E000000}"/>
    <cellStyle name="20 % – Zvýraznění5 11" xfId="128" xr:uid="{00000000-0005-0000-0000-00007F000000}"/>
    <cellStyle name="20 % – Zvýraznění5 12" xfId="129" xr:uid="{00000000-0005-0000-0000-000080000000}"/>
    <cellStyle name="20 % – Zvýraznění5 13" xfId="130" xr:uid="{00000000-0005-0000-0000-000081000000}"/>
    <cellStyle name="20 % – Zvýraznění5 14" xfId="131" xr:uid="{00000000-0005-0000-0000-000082000000}"/>
    <cellStyle name="20 % – Zvýraznění5 15" xfId="132" xr:uid="{00000000-0005-0000-0000-000083000000}"/>
    <cellStyle name="20 % – Zvýraznění5 16" xfId="133" xr:uid="{00000000-0005-0000-0000-000084000000}"/>
    <cellStyle name="20 % – Zvýraznění5 17" xfId="134" xr:uid="{00000000-0005-0000-0000-000085000000}"/>
    <cellStyle name="20 % – Zvýraznění5 18" xfId="135" xr:uid="{00000000-0005-0000-0000-000086000000}"/>
    <cellStyle name="20 % – Zvýraznění5 19" xfId="136" xr:uid="{00000000-0005-0000-0000-000087000000}"/>
    <cellStyle name="20 % – Zvýraznění5 2" xfId="137" xr:uid="{00000000-0005-0000-0000-000088000000}"/>
    <cellStyle name="20 % – Zvýraznění5 20" xfId="138" xr:uid="{00000000-0005-0000-0000-000089000000}"/>
    <cellStyle name="20 % – Zvýraznění5 21" xfId="139" xr:uid="{00000000-0005-0000-0000-00008A000000}"/>
    <cellStyle name="20 % – Zvýraznění5 22" xfId="140" xr:uid="{00000000-0005-0000-0000-00008B000000}"/>
    <cellStyle name="20 % – Zvýraznění5 23" xfId="141" xr:uid="{00000000-0005-0000-0000-00008C000000}"/>
    <cellStyle name="20 % – Zvýraznění5 24" xfId="142" xr:uid="{00000000-0005-0000-0000-00008D000000}"/>
    <cellStyle name="20 % – Zvýraznění5 25" xfId="143" xr:uid="{00000000-0005-0000-0000-00008E000000}"/>
    <cellStyle name="20 % – Zvýraznění5 26" xfId="144" xr:uid="{00000000-0005-0000-0000-00008F000000}"/>
    <cellStyle name="20 % – Zvýraznění5 27" xfId="145" xr:uid="{00000000-0005-0000-0000-000090000000}"/>
    <cellStyle name="20 % – Zvýraznění5 28" xfId="146" xr:uid="{00000000-0005-0000-0000-000091000000}"/>
    <cellStyle name="20 % – Zvýraznění5 29" xfId="147" xr:uid="{00000000-0005-0000-0000-000092000000}"/>
    <cellStyle name="20 % – Zvýraznění5 3" xfId="148" xr:uid="{00000000-0005-0000-0000-000093000000}"/>
    <cellStyle name="20 % – Zvýraznění5 30" xfId="149" xr:uid="{00000000-0005-0000-0000-000094000000}"/>
    <cellStyle name="20 % – Zvýraznění5 31" xfId="150" xr:uid="{00000000-0005-0000-0000-000095000000}"/>
    <cellStyle name="20 % – Zvýraznění5 32" xfId="151" xr:uid="{00000000-0005-0000-0000-000096000000}"/>
    <cellStyle name="20 % – Zvýraznění5 4" xfId="152" xr:uid="{00000000-0005-0000-0000-000097000000}"/>
    <cellStyle name="20 % – Zvýraznění5 5" xfId="153" xr:uid="{00000000-0005-0000-0000-000098000000}"/>
    <cellStyle name="20 % – Zvýraznění5 6" xfId="154" xr:uid="{00000000-0005-0000-0000-000099000000}"/>
    <cellStyle name="20 % – Zvýraznění5 7" xfId="155" xr:uid="{00000000-0005-0000-0000-00009A000000}"/>
    <cellStyle name="20 % – Zvýraznění5 8" xfId="156" xr:uid="{00000000-0005-0000-0000-00009B000000}"/>
    <cellStyle name="20 % – Zvýraznění5 9" xfId="157" xr:uid="{00000000-0005-0000-0000-00009C000000}"/>
    <cellStyle name="20 % – Zvýraznění6 10" xfId="158" xr:uid="{00000000-0005-0000-0000-00009D000000}"/>
    <cellStyle name="20 % – Zvýraznění6 11" xfId="159" xr:uid="{00000000-0005-0000-0000-00009E000000}"/>
    <cellStyle name="20 % – Zvýraznění6 12" xfId="160" xr:uid="{00000000-0005-0000-0000-00009F000000}"/>
    <cellStyle name="20 % – Zvýraznění6 13" xfId="161" xr:uid="{00000000-0005-0000-0000-0000A0000000}"/>
    <cellStyle name="20 % – Zvýraznění6 14" xfId="162" xr:uid="{00000000-0005-0000-0000-0000A1000000}"/>
    <cellStyle name="20 % – Zvýraznění6 15" xfId="163" xr:uid="{00000000-0005-0000-0000-0000A2000000}"/>
    <cellStyle name="20 % – Zvýraznění6 16" xfId="164" xr:uid="{00000000-0005-0000-0000-0000A3000000}"/>
    <cellStyle name="20 % – Zvýraznění6 17" xfId="165" xr:uid="{00000000-0005-0000-0000-0000A4000000}"/>
    <cellStyle name="20 % – Zvýraznění6 18" xfId="166" xr:uid="{00000000-0005-0000-0000-0000A5000000}"/>
    <cellStyle name="20 % – Zvýraznění6 19" xfId="167" xr:uid="{00000000-0005-0000-0000-0000A6000000}"/>
    <cellStyle name="20 % – Zvýraznění6 2" xfId="168" xr:uid="{00000000-0005-0000-0000-0000A7000000}"/>
    <cellStyle name="20 % – Zvýraznění6 20" xfId="169" xr:uid="{00000000-0005-0000-0000-0000A8000000}"/>
    <cellStyle name="20 % – Zvýraznění6 21" xfId="170" xr:uid="{00000000-0005-0000-0000-0000A9000000}"/>
    <cellStyle name="20 % – Zvýraznění6 22" xfId="171" xr:uid="{00000000-0005-0000-0000-0000AA000000}"/>
    <cellStyle name="20 % – Zvýraznění6 23" xfId="172" xr:uid="{00000000-0005-0000-0000-0000AB000000}"/>
    <cellStyle name="20 % – Zvýraznění6 24" xfId="173" xr:uid="{00000000-0005-0000-0000-0000AC000000}"/>
    <cellStyle name="20 % – Zvýraznění6 25" xfId="174" xr:uid="{00000000-0005-0000-0000-0000AD000000}"/>
    <cellStyle name="20 % – Zvýraznění6 26" xfId="175" xr:uid="{00000000-0005-0000-0000-0000AE000000}"/>
    <cellStyle name="20 % – Zvýraznění6 27" xfId="176" xr:uid="{00000000-0005-0000-0000-0000AF000000}"/>
    <cellStyle name="20 % – Zvýraznění6 28" xfId="177" xr:uid="{00000000-0005-0000-0000-0000B0000000}"/>
    <cellStyle name="20 % – Zvýraznění6 29" xfId="178" xr:uid="{00000000-0005-0000-0000-0000B1000000}"/>
    <cellStyle name="20 % – Zvýraznění6 3" xfId="179" xr:uid="{00000000-0005-0000-0000-0000B2000000}"/>
    <cellStyle name="20 % – Zvýraznění6 30" xfId="180" xr:uid="{00000000-0005-0000-0000-0000B3000000}"/>
    <cellStyle name="20 % – Zvýraznění6 31" xfId="181" xr:uid="{00000000-0005-0000-0000-0000B4000000}"/>
    <cellStyle name="20 % – Zvýraznění6 32" xfId="182" xr:uid="{00000000-0005-0000-0000-0000B5000000}"/>
    <cellStyle name="20 % – Zvýraznění6 4" xfId="183" xr:uid="{00000000-0005-0000-0000-0000B6000000}"/>
    <cellStyle name="20 % – Zvýraznění6 5" xfId="184" xr:uid="{00000000-0005-0000-0000-0000B7000000}"/>
    <cellStyle name="20 % – Zvýraznění6 6" xfId="185" xr:uid="{00000000-0005-0000-0000-0000B8000000}"/>
    <cellStyle name="20 % – Zvýraznění6 7" xfId="186" xr:uid="{00000000-0005-0000-0000-0000B9000000}"/>
    <cellStyle name="20 % – Zvýraznění6 8" xfId="187" xr:uid="{00000000-0005-0000-0000-0000BA000000}"/>
    <cellStyle name="20 % – Zvýraznění6 9" xfId="188" xr:uid="{00000000-0005-0000-0000-0000BB000000}"/>
    <cellStyle name="40 % – Zvýraznění1 10" xfId="189" xr:uid="{00000000-0005-0000-0000-0000BC000000}"/>
    <cellStyle name="40 % – Zvýraznění1 11" xfId="190" xr:uid="{00000000-0005-0000-0000-0000BD000000}"/>
    <cellStyle name="40 % – Zvýraznění1 12" xfId="191" xr:uid="{00000000-0005-0000-0000-0000BE000000}"/>
    <cellStyle name="40 % – Zvýraznění1 13" xfId="192" xr:uid="{00000000-0005-0000-0000-0000BF000000}"/>
    <cellStyle name="40 % – Zvýraznění1 14" xfId="193" xr:uid="{00000000-0005-0000-0000-0000C0000000}"/>
    <cellStyle name="40 % – Zvýraznění1 15" xfId="194" xr:uid="{00000000-0005-0000-0000-0000C1000000}"/>
    <cellStyle name="40 % – Zvýraznění1 16" xfId="195" xr:uid="{00000000-0005-0000-0000-0000C2000000}"/>
    <cellStyle name="40 % – Zvýraznění1 17" xfId="196" xr:uid="{00000000-0005-0000-0000-0000C3000000}"/>
    <cellStyle name="40 % – Zvýraznění1 18" xfId="197" xr:uid="{00000000-0005-0000-0000-0000C4000000}"/>
    <cellStyle name="40 % – Zvýraznění1 19" xfId="198" xr:uid="{00000000-0005-0000-0000-0000C5000000}"/>
    <cellStyle name="40 % – Zvýraznění1 2" xfId="199" xr:uid="{00000000-0005-0000-0000-0000C6000000}"/>
    <cellStyle name="40 % – Zvýraznění1 20" xfId="200" xr:uid="{00000000-0005-0000-0000-0000C7000000}"/>
    <cellStyle name="40 % – Zvýraznění1 21" xfId="201" xr:uid="{00000000-0005-0000-0000-0000C8000000}"/>
    <cellStyle name="40 % – Zvýraznění1 22" xfId="202" xr:uid="{00000000-0005-0000-0000-0000C9000000}"/>
    <cellStyle name="40 % – Zvýraznění1 23" xfId="203" xr:uid="{00000000-0005-0000-0000-0000CA000000}"/>
    <cellStyle name="40 % – Zvýraznění1 24" xfId="204" xr:uid="{00000000-0005-0000-0000-0000CB000000}"/>
    <cellStyle name="40 % – Zvýraznění1 25" xfId="205" xr:uid="{00000000-0005-0000-0000-0000CC000000}"/>
    <cellStyle name="40 % – Zvýraznění1 26" xfId="206" xr:uid="{00000000-0005-0000-0000-0000CD000000}"/>
    <cellStyle name="40 % – Zvýraznění1 27" xfId="207" xr:uid="{00000000-0005-0000-0000-0000CE000000}"/>
    <cellStyle name="40 % – Zvýraznění1 28" xfId="208" xr:uid="{00000000-0005-0000-0000-0000CF000000}"/>
    <cellStyle name="40 % – Zvýraznění1 29" xfId="209" xr:uid="{00000000-0005-0000-0000-0000D0000000}"/>
    <cellStyle name="40 % – Zvýraznění1 3" xfId="210" xr:uid="{00000000-0005-0000-0000-0000D1000000}"/>
    <cellStyle name="40 % – Zvýraznění1 30" xfId="211" xr:uid="{00000000-0005-0000-0000-0000D2000000}"/>
    <cellStyle name="40 % – Zvýraznění1 31" xfId="212" xr:uid="{00000000-0005-0000-0000-0000D3000000}"/>
    <cellStyle name="40 % – Zvýraznění1 32" xfId="213" xr:uid="{00000000-0005-0000-0000-0000D4000000}"/>
    <cellStyle name="40 % – Zvýraznění1 4" xfId="214" xr:uid="{00000000-0005-0000-0000-0000D5000000}"/>
    <cellStyle name="40 % – Zvýraznění1 5" xfId="215" xr:uid="{00000000-0005-0000-0000-0000D6000000}"/>
    <cellStyle name="40 % – Zvýraznění1 6" xfId="216" xr:uid="{00000000-0005-0000-0000-0000D7000000}"/>
    <cellStyle name="40 % – Zvýraznění1 7" xfId="217" xr:uid="{00000000-0005-0000-0000-0000D8000000}"/>
    <cellStyle name="40 % – Zvýraznění1 8" xfId="218" xr:uid="{00000000-0005-0000-0000-0000D9000000}"/>
    <cellStyle name="40 % – Zvýraznění1 9" xfId="219" xr:uid="{00000000-0005-0000-0000-0000DA000000}"/>
    <cellStyle name="40 % – Zvýraznění2 10" xfId="220" xr:uid="{00000000-0005-0000-0000-0000DB000000}"/>
    <cellStyle name="40 % – Zvýraznění2 11" xfId="221" xr:uid="{00000000-0005-0000-0000-0000DC000000}"/>
    <cellStyle name="40 % – Zvýraznění2 12" xfId="222" xr:uid="{00000000-0005-0000-0000-0000DD000000}"/>
    <cellStyle name="40 % – Zvýraznění2 13" xfId="223" xr:uid="{00000000-0005-0000-0000-0000DE000000}"/>
    <cellStyle name="40 % – Zvýraznění2 14" xfId="224" xr:uid="{00000000-0005-0000-0000-0000DF000000}"/>
    <cellStyle name="40 % – Zvýraznění2 15" xfId="225" xr:uid="{00000000-0005-0000-0000-0000E0000000}"/>
    <cellStyle name="40 % – Zvýraznění2 16" xfId="226" xr:uid="{00000000-0005-0000-0000-0000E1000000}"/>
    <cellStyle name="40 % – Zvýraznění2 17" xfId="227" xr:uid="{00000000-0005-0000-0000-0000E2000000}"/>
    <cellStyle name="40 % – Zvýraznění2 18" xfId="228" xr:uid="{00000000-0005-0000-0000-0000E3000000}"/>
    <cellStyle name="40 % – Zvýraznění2 19" xfId="229" xr:uid="{00000000-0005-0000-0000-0000E4000000}"/>
    <cellStyle name="40 % – Zvýraznění2 2" xfId="230" xr:uid="{00000000-0005-0000-0000-0000E5000000}"/>
    <cellStyle name="40 % – Zvýraznění2 20" xfId="231" xr:uid="{00000000-0005-0000-0000-0000E6000000}"/>
    <cellStyle name="40 % – Zvýraznění2 21" xfId="232" xr:uid="{00000000-0005-0000-0000-0000E7000000}"/>
    <cellStyle name="40 % – Zvýraznění2 22" xfId="233" xr:uid="{00000000-0005-0000-0000-0000E8000000}"/>
    <cellStyle name="40 % – Zvýraznění2 23" xfId="234" xr:uid="{00000000-0005-0000-0000-0000E9000000}"/>
    <cellStyle name="40 % – Zvýraznění2 24" xfId="235" xr:uid="{00000000-0005-0000-0000-0000EA000000}"/>
    <cellStyle name="40 % – Zvýraznění2 25" xfId="236" xr:uid="{00000000-0005-0000-0000-0000EB000000}"/>
    <cellStyle name="40 % – Zvýraznění2 26" xfId="237" xr:uid="{00000000-0005-0000-0000-0000EC000000}"/>
    <cellStyle name="40 % – Zvýraznění2 27" xfId="238" xr:uid="{00000000-0005-0000-0000-0000ED000000}"/>
    <cellStyle name="40 % – Zvýraznění2 28" xfId="239" xr:uid="{00000000-0005-0000-0000-0000EE000000}"/>
    <cellStyle name="40 % – Zvýraznění2 29" xfId="240" xr:uid="{00000000-0005-0000-0000-0000EF000000}"/>
    <cellStyle name="40 % – Zvýraznění2 3" xfId="241" xr:uid="{00000000-0005-0000-0000-0000F0000000}"/>
    <cellStyle name="40 % – Zvýraznění2 30" xfId="242" xr:uid="{00000000-0005-0000-0000-0000F1000000}"/>
    <cellStyle name="40 % – Zvýraznění2 31" xfId="243" xr:uid="{00000000-0005-0000-0000-0000F2000000}"/>
    <cellStyle name="40 % – Zvýraznění2 32" xfId="244" xr:uid="{00000000-0005-0000-0000-0000F3000000}"/>
    <cellStyle name="40 % – Zvýraznění2 4" xfId="245" xr:uid="{00000000-0005-0000-0000-0000F4000000}"/>
    <cellStyle name="40 % – Zvýraznění2 5" xfId="246" xr:uid="{00000000-0005-0000-0000-0000F5000000}"/>
    <cellStyle name="40 % – Zvýraznění2 6" xfId="247" xr:uid="{00000000-0005-0000-0000-0000F6000000}"/>
    <cellStyle name="40 % – Zvýraznění2 7" xfId="248" xr:uid="{00000000-0005-0000-0000-0000F7000000}"/>
    <cellStyle name="40 % – Zvýraznění2 8" xfId="249" xr:uid="{00000000-0005-0000-0000-0000F8000000}"/>
    <cellStyle name="40 % – Zvýraznění2 9" xfId="250" xr:uid="{00000000-0005-0000-0000-0000F9000000}"/>
    <cellStyle name="40 % – Zvýraznění3 10" xfId="251" xr:uid="{00000000-0005-0000-0000-0000FA000000}"/>
    <cellStyle name="40 % – Zvýraznění3 11" xfId="252" xr:uid="{00000000-0005-0000-0000-0000FB000000}"/>
    <cellStyle name="40 % – Zvýraznění3 12" xfId="253" xr:uid="{00000000-0005-0000-0000-0000FC000000}"/>
    <cellStyle name="40 % – Zvýraznění3 13" xfId="254" xr:uid="{00000000-0005-0000-0000-0000FD000000}"/>
    <cellStyle name="40 % – Zvýraznění3 14" xfId="255" xr:uid="{00000000-0005-0000-0000-0000FE000000}"/>
    <cellStyle name="40 % – Zvýraznění3 15" xfId="256" xr:uid="{00000000-0005-0000-0000-0000FF000000}"/>
    <cellStyle name="40 % – Zvýraznění3 16" xfId="257" xr:uid="{00000000-0005-0000-0000-000000010000}"/>
    <cellStyle name="40 % – Zvýraznění3 17" xfId="258" xr:uid="{00000000-0005-0000-0000-000001010000}"/>
    <cellStyle name="40 % – Zvýraznění3 18" xfId="259" xr:uid="{00000000-0005-0000-0000-000002010000}"/>
    <cellStyle name="40 % – Zvýraznění3 19" xfId="260" xr:uid="{00000000-0005-0000-0000-000003010000}"/>
    <cellStyle name="40 % – Zvýraznění3 2" xfId="261" xr:uid="{00000000-0005-0000-0000-000004010000}"/>
    <cellStyle name="40 % – Zvýraznění3 20" xfId="262" xr:uid="{00000000-0005-0000-0000-000005010000}"/>
    <cellStyle name="40 % – Zvýraznění3 21" xfId="263" xr:uid="{00000000-0005-0000-0000-000006010000}"/>
    <cellStyle name="40 % – Zvýraznění3 22" xfId="264" xr:uid="{00000000-0005-0000-0000-000007010000}"/>
    <cellStyle name="40 % – Zvýraznění3 23" xfId="265" xr:uid="{00000000-0005-0000-0000-000008010000}"/>
    <cellStyle name="40 % – Zvýraznění3 24" xfId="266" xr:uid="{00000000-0005-0000-0000-000009010000}"/>
    <cellStyle name="40 % – Zvýraznění3 25" xfId="267" xr:uid="{00000000-0005-0000-0000-00000A010000}"/>
    <cellStyle name="40 % – Zvýraznění3 26" xfId="268" xr:uid="{00000000-0005-0000-0000-00000B010000}"/>
    <cellStyle name="40 % – Zvýraznění3 27" xfId="269" xr:uid="{00000000-0005-0000-0000-00000C010000}"/>
    <cellStyle name="40 % – Zvýraznění3 28" xfId="270" xr:uid="{00000000-0005-0000-0000-00000D010000}"/>
    <cellStyle name="40 % – Zvýraznění3 29" xfId="271" xr:uid="{00000000-0005-0000-0000-00000E010000}"/>
    <cellStyle name="40 % – Zvýraznění3 3" xfId="272" xr:uid="{00000000-0005-0000-0000-00000F010000}"/>
    <cellStyle name="40 % – Zvýraznění3 30" xfId="273" xr:uid="{00000000-0005-0000-0000-000010010000}"/>
    <cellStyle name="40 % – Zvýraznění3 31" xfId="274" xr:uid="{00000000-0005-0000-0000-000011010000}"/>
    <cellStyle name="40 % – Zvýraznění3 32" xfId="275" xr:uid="{00000000-0005-0000-0000-000012010000}"/>
    <cellStyle name="40 % – Zvýraznění3 4" xfId="276" xr:uid="{00000000-0005-0000-0000-000013010000}"/>
    <cellStyle name="40 % – Zvýraznění3 5" xfId="277" xr:uid="{00000000-0005-0000-0000-000014010000}"/>
    <cellStyle name="40 % – Zvýraznění3 6" xfId="278" xr:uid="{00000000-0005-0000-0000-000015010000}"/>
    <cellStyle name="40 % – Zvýraznění3 7" xfId="279" xr:uid="{00000000-0005-0000-0000-000016010000}"/>
    <cellStyle name="40 % – Zvýraznění3 8" xfId="280" xr:uid="{00000000-0005-0000-0000-000017010000}"/>
    <cellStyle name="40 % – Zvýraznění3 9" xfId="281" xr:uid="{00000000-0005-0000-0000-000018010000}"/>
    <cellStyle name="40 % – Zvýraznění4 10" xfId="282" xr:uid="{00000000-0005-0000-0000-000019010000}"/>
    <cellStyle name="40 % – Zvýraznění4 11" xfId="283" xr:uid="{00000000-0005-0000-0000-00001A010000}"/>
    <cellStyle name="40 % – Zvýraznění4 12" xfId="284" xr:uid="{00000000-0005-0000-0000-00001B010000}"/>
    <cellStyle name="40 % – Zvýraznění4 13" xfId="285" xr:uid="{00000000-0005-0000-0000-00001C010000}"/>
    <cellStyle name="40 % – Zvýraznění4 14" xfId="286" xr:uid="{00000000-0005-0000-0000-00001D010000}"/>
    <cellStyle name="40 % – Zvýraznění4 15" xfId="287" xr:uid="{00000000-0005-0000-0000-00001E010000}"/>
    <cellStyle name="40 % – Zvýraznění4 16" xfId="288" xr:uid="{00000000-0005-0000-0000-00001F010000}"/>
    <cellStyle name="40 % – Zvýraznění4 17" xfId="289" xr:uid="{00000000-0005-0000-0000-000020010000}"/>
    <cellStyle name="40 % – Zvýraznění4 18" xfId="290" xr:uid="{00000000-0005-0000-0000-000021010000}"/>
    <cellStyle name="40 % – Zvýraznění4 19" xfId="291" xr:uid="{00000000-0005-0000-0000-000022010000}"/>
    <cellStyle name="40 % – Zvýraznění4 2" xfId="292" xr:uid="{00000000-0005-0000-0000-000023010000}"/>
    <cellStyle name="40 % – Zvýraznění4 20" xfId="293" xr:uid="{00000000-0005-0000-0000-000024010000}"/>
    <cellStyle name="40 % – Zvýraznění4 21" xfId="294" xr:uid="{00000000-0005-0000-0000-000025010000}"/>
    <cellStyle name="40 % – Zvýraznění4 22" xfId="295" xr:uid="{00000000-0005-0000-0000-000026010000}"/>
    <cellStyle name="40 % – Zvýraznění4 23" xfId="296" xr:uid="{00000000-0005-0000-0000-000027010000}"/>
    <cellStyle name="40 % – Zvýraznění4 24" xfId="297" xr:uid="{00000000-0005-0000-0000-000028010000}"/>
    <cellStyle name="40 % – Zvýraznění4 25" xfId="298" xr:uid="{00000000-0005-0000-0000-000029010000}"/>
    <cellStyle name="40 % – Zvýraznění4 26" xfId="299" xr:uid="{00000000-0005-0000-0000-00002A010000}"/>
    <cellStyle name="40 % – Zvýraznění4 27" xfId="300" xr:uid="{00000000-0005-0000-0000-00002B010000}"/>
    <cellStyle name="40 % – Zvýraznění4 28" xfId="301" xr:uid="{00000000-0005-0000-0000-00002C010000}"/>
    <cellStyle name="40 % – Zvýraznění4 29" xfId="302" xr:uid="{00000000-0005-0000-0000-00002D010000}"/>
    <cellStyle name="40 % – Zvýraznění4 3" xfId="303" xr:uid="{00000000-0005-0000-0000-00002E010000}"/>
    <cellStyle name="40 % – Zvýraznění4 30" xfId="304" xr:uid="{00000000-0005-0000-0000-00002F010000}"/>
    <cellStyle name="40 % – Zvýraznění4 31" xfId="305" xr:uid="{00000000-0005-0000-0000-000030010000}"/>
    <cellStyle name="40 % – Zvýraznění4 32" xfId="306" xr:uid="{00000000-0005-0000-0000-000031010000}"/>
    <cellStyle name="40 % – Zvýraznění4 4" xfId="307" xr:uid="{00000000-0005-0000-0000-000032010000}"/>
    <cellStyle name="40 % – Zvýraznění4 5" xfId="308" xr:uid="{00000000-0005-0000-0000-000033010000}"/>
    <cellStyle name="40 % – Zvýraznění4 6" xfId="309" xr:uid="{00000000-0005-0000-0000-000034010000}"/>
    <cellStyle name="40 % – Zvýraznění4 7" xfId="310" xr:uid="{00000000-0005-0000-0000-000035010000}"/>
    <cellStyle name="40 % – Zvýraznění4 8" xfId="311" xr:uid="{00000000-0005-0000-0000-000036010000}"/>
    <cellStyle name="40 % – Zvýraznění4 9" xfId="312" xr:uid="{00000000-0005-0000-0000-000037010000}"/>
    <cellStyle name="40 % – Zvýraznění5 10" xfId="313" xr:uid="{00000000-0005-0000-0000-000038010000}"/>
    <cellStyle name="40 % – Zvýraznění5 11" xfId="314" xr:uid="{00000000-0005-0000-0000-000039010000}"/>
    <cellStyle name="40 % – Zvýraznění5 12" xfId="315" xr:uid="{00000000-0005-0000-0000-00003A010000}"/>
    <cellStyle name="40 % – Zvýraznění5 13" xfId="316" xr:uid="{00000000-0005-0000-0000-00003B010000}"/>
    <cellStyle name="40 % – Zvýraznění5 14" xfId="317" xr:uid="{00000000-0005-0000-0000-00003C010000}"/>
    <cellStyle name="40 % – Zvýraznění5 15" xfId="318" xr:uid="{00000000-0005-0000-0000-00003D010000}"/>
    <cellStyle name="40 % – Zvýraznění5 16" xfId="319" xr:uid="{00000000-0005-0000-0000-00003E010000}"/>
    <cellStyle name="40 % – Zvýraznění5 17" xfId="320" xr:uid="{00000000-0005-0000-0000-00003F010000}"/>
    <cellStyle name="40 % – Zvýraznění5 18" xfId="321" xr:uid="{00000000-0005-0000-0000-000040010000}"/>
    <cellStyle name="40 % – Zvýraznění5 19" xfId="322" xr:uid="{00000000-0005-0000-0000-000041010000}"/>
    <cellStyle name="40 % – Zvýraznění5 2" xfId="323" xr:uid="{00000000-0005-0000-0000-000042010000}"/>
    <cellStyle name="40 % – Zvýraznění5 20" xfId="324" xr:uid="{00000000-0005-0000-0000-000043010000}"/>
    <cellStyle name="40 % – Zvýraznění5 21" xfId="325" xr:uid="{00000000-0005-0000-0000-000044010000}"/>
    <cellStyle name="40 % – Zvýraznění5 22" xfId="326" xr:uid="{00000000-0005-0000-0000-000045010000}"/>
    <cellStyle name="40 % – Zvýraznění5 23" xfId="327" xr:uid="{00000000-0005-0000-0000-000046010000}"/>
    <cellStyle name="40 % – Zvýraznění5 24" xfId="328" xr:uid="{00000000-0005-0000-0000-000047010000}"/>
    <cellStyle name="40 % – Zvýraznění5 25" xfId="329" xr:uid="{00000000-0005-0000-0000-000048010000}"/>
    <cellStyle name="40 % – Zvýraznění5 26" xfId="330" xr:uid="{00000000-0005-0000-0000-000049010000}"/>
    <cellStyle name="40 % – Zvýraznění5 27" xfId="331" xr:uid="{00000000-0005-0000-0000-00004A010000}"/>
    <cellStyle name="40 % – Zvýraznění5 28" xfId="332" xr:uid="{00000000-0005-0000-0000-00004B010000}"/>
    <cellStyle name="40 % – Zvýraznění5 29" xfId="333" xr:uid="{00000000-0005-0000-0000-00004C010000}"/>
    <cellStyle name="40 % – Zvýraznění5 3" xfId="334" xr:uid="{00000000-0005-0000-0000-00004D010000}"/>
    <cellStyle name="40 % – Zvýraznění5 30" xfId="335" xr:uid="{00000000-0005-0000-0000-00004E010000}"/>
    <cellStyle name="40 % – Zvýraznění5 31" xfId="336" xr:uid="{00000000-0005-0000-0000-00004F010000}"/>
    <cellStyle name="40 % – Zvýraznění5 32" xfId="337" xr:uid="{00000000-0005-0000-0000-000050010000}"/>
    <cellStyle name="40 % – Zvýraznění5 4" xfId="338" xr:uid="{00000000-0005-0000-0000-000051010000}"/>
    <cellStyle name="40 % – Zvýraznění5 5" xfId="339" xr:uid="{00000000-0005-0000-0000-000052010000}"/>
    <cellStyle name="40 % – Zvýraznění5 6" xfId="340" xr:uid="{00000000-0005-0000-0000-000053010000}"/>
    <cellStyle name="40 % – Zvýraznění5 7" xfId="341" xr:uid="{00000000-0005-0000-0000-000054010000}"/>
    <cellStyle name="40 % – Zvýraznění5 8" xfId="342" xr:uid="{00000000-0005-0000-0000-000055010000}"/>
    <cellStyle name="40 % – Zvýraznění5 9" xfId="343" xr:uid="{00000000-0005-0000-0000-000056010000}"/>
    <cellStyle name="40 % – Zvýraznění6 10" xfId="344" xr:uid="{00000000-0005-0000-0000-000057010000}"/>
    <cellStyle name="40 % – Zvýraznění6 11" xfId="345" xr:uid="{00000000-0005-0000-0000-000058010000}"/>
    <cellStyle name="40 % – Zvýraznění6 12" xfId="346" xr:uid="{00000000-0005-0000-0000-000059010000}"/>
    <cellStyle name="40 % – Zvýraznění6 13" xfId="347" xr:uid="{00000000-0005-0000-0000-00005A010000}"/>
    <cellStyle name="40 % – Zvýraznění6 14" xfId="348" xr:uid="{00000000-0005-0000-0000-00005B010000}"/>
    <cellStyle name="40 % – Zvýraznění6 15" xfId="349" xr:uid="{00000000-0005-0000-0000-00005C010000}"/>
    <cellStyle name="40 % – Zvýraznění6 16" xfId="350" xr:uid="{00000000-0005-0000-0000-00005D010000}"/>
    <cellStyle name="40 % – Zvýraznění6 17" xfId="351" xr:uid="{00000000-0005-0000-0000-00005E010000}"/>
    <cellStyle name="40 % – Zvýraznění6 18" xfId="352" xr:uid="{00000000-0005-0000-0000-00005F010000}"/>
    <cellStyle name="40 % – Zvýraznění6 19" xfId="353" xr:uid="{00000000-0005-0000-0000-000060010000}"/>
    <cellStyle name="40 % – Zvýraznění6 2" xfId="354" xr:uid="{00000000-0005-0000-0000-000061010000}"/>
    <cellStyle name="40 % – Zvýraznění6 20" xfId="355" xr:uid="{00000000-0005-0000-0000-000062010000}"/>
    <cellStyle name="40 % – Zvýraznění6 21" xfId="356" xr:uid="{00000000-0005-0000-0000-000063010000}"/>
    <cellStyle name="40 % – Zvýraznění6 22" xfId="357" xr:uid="{00000000-0005-0000-0000-000064010000}"/>
    <cellStyle name="40 % – Zvýraznění6 23" xfId="358" xr:uid="{00000000-0005-0000-0000-000065010000}"/>
    <cellStyle name="40 % – Zvýraznění6 24" xfId="359" xr:uid="{00000000-0005-0000-0000-000066010000}"/>
    <cellStyle name="40 % – Zvýraznění6 25" xfId="360" xr:uid="{00000000-0005-0000-0000-000067010000}"/>
    <cellStyle name="40 % – Zvýraznění6 26" xfId="361" xr:uid="{00000000-0005-0000-0000-000068010000}"/>
    <cellStyle name="40 % – Zvýraznění6 27" xfId="362" xr:uid="{00000000-0005-0000-0000-000069010000}"/>
    <cellStyle name="40 % – Zvýraznění6 28" xfId="363" xr:uid="{00000000-0005-0000-0000-00006A010000}"/>
    <cellStyle name="40 % – Zvýraznění6 29" xfId="364" xr:uid="{00000000-0005-0000-0000-00006B010000}"/>
    <cellStyle name="40 % – Zvýraznění6 3" xfId="365" xr:uid="{00000000-0005-0000-0000-00006C010000}"/>
    <cellStyle name="40 % – Zvýraznění6 30" xfId="366" xr:uid="{00000000-0005-0000-0000-00006D010000}"/>
    <cellStyle name="40 % – Zvýraznění6 31" xfId="367" xr:uid="{00000000-0005-0000-0000-00006E010000}"/>
    <cellStyle name="40 % – Zvýraznění6 32" xfId="368" xr:uid="{00000000-0005-0000-0000-00006F010000}"/>
    <cellStyle name="40 % – Zvýraznění6 4" xfId="369" xr:uid="{00000000-0005-0000-0000-000070010000}"/>
    <cellStyle name="40 % – Zvýraznění6 5" xfId="370" xr:uid="{00000000-0005-0000-0000-000071010000}"/>
    <cellStyle name="40 % – Zvýraznění6 6" xfId="371" xr:uid="{00000000-0005-0000-0000-000072010000}"/>
    <cellStyle name="40 % – Zvýraznění6 7" xfId="372" xr:uid="{00000000-0005-0000-0000-000073010000}"/>
    <cellStyle name="40 % – Zvýraznění6 8" xfId="373" xr:uid="{00000000-0005-0000-0000-000074010000}"/>
    <cellStyle name="40 % – Zvýraznění6 9" xfId="374" xr:uid="{00000000-0005-0000-0000-000075010000}"/>
    <cellStyle name="60 % – Zvýraznění1 10" xfId="375" xr:uid="{00000000-0005-0000-0000-000076010000}"/>
    <cellStyle name="60 % – Zvýraznění1 11" xfId="376" xr:uid="{00000000-0005-0000-0000-000077010000}"/>
    <cellStyle name="60 % – Zvýraznění1 12" xfId="377" xr:uid="{00000000-0005-0000-0000-000078010000}"/>
    <cellStyle name="60 % – Zvýraznění1 13" xfId="378" xr:uid="{00000000-0005-0000-0000-000079010000}"/>
    <cellStyle name="60 % – Zvýraznění1 14" xfId="379" xr:uid="{00000000-0005-0000-0000-00007A010000}"/>
    <cellStyle name="60 % – Zvýraznění1 15" xfId="380" xr:uid="{00000000-0005-0000-0000-00007B010000}"/>
    <cellStyle name="60 % – Zvýraznění1 16" xfId="381" xr:uid="{00000000-0005-0000-0000-00007C010000}"/>
    <cellStyle name="60 % – Zvýraznění1 17" xfId="382" xr:uid="{00000000-0005-0000-0000-00007D010000}"/>
    <cellStyle name="60 % – Zvýraznění1 18" xfId="383" xr:uid="{00000000-0005-0000-0000-00007E010000}"/>
    <cellStyle name="60 % – Zvýraznění1 19" xfId="384" xr:uid="{00000000-0005-0000-0000-00007F010000}"/>
    <cellStyle name="60 % – Zvýraznění1 2" xfId="385" xr:uid="{00000000-0005-0000-0000-000080010000}"/>
    <cellStyle name="60 % – Zvýraznění1 20" xfId="386" xr:uid="{00000000-0005-0000-0000-000081010000}"/>
    <cellStyle name="60 % – Zvýraznění1 21" xfId="387" xr:uid="{00000000-0005-0000-0000-000082010000}"/>
    <cellStyle name="60 % – Zvýraznění1 22" xfId="388" xr:uid="{00000000-0005-0000-0000-000083010000}"/>
    <cellStyle name="60 % – Zvýraznění1 23" xfId="389" xr:uid="{00000000-0005-0000-0000-000084010000}"/>
    <cellStyle name="60 % – Zvýraznění1 24" xfId="390" xr:uid="{00000000-0005-0000-0000-000085010000}"/>
    <cellStyle name="60 % – Zvýraznění1 25" xfId="391" xr:uid="{00000000-0005-0000-0000-000086010000}"/>
    <cellStyle name="60 % – Zvýraznění1 26" xfId="392" xr:uid="{00000000-0005-0000-0000-000087010000}"/>
    <cellStyle name="60 % – Zvýraznění1 27" xfId="393" xr:uid="{00000000-0005-0000-0000-000088010000}"/>
    <cellStyle name="60 % – Zvýraznění1 28" xfId="394" xr:uid="{00000000-0005-0000-0000-000089010000}"/>
    <cellStyle name="60 % – Zvýraznění1 29" xfId="395" xr:uid="{00000000-0005-0000-0000-00008A010000}"/>
    <cellStyle name="60 % – Zvýraznění1 3" xfId="396" xr:uid="{00000000-0005-0000-0000-00008B010000}"/>
    <cellStyle name="60 % – Zvýraznění1 30" xfId="397" xr:uid="{00000000-0005-0000-0000-00008C010000}"/>
    <cellStyle name="60 % – Zvýraznění1 31" xfId="398" xr:uid="{00000000-0005-0000-0000-00008D010000}"/>
    <cellStyle name="60 % – Zvýraznění1 32" xfId="399" xr:uid="{00000000-0005-0000-0000-00008E010000}"/>
    <cellStyle name="60 % – Zvýraznění1 4" xfId="400" xr:uid="{00000000-0005-0000-0000-00008F010000}"/>
    <cellStyle name="60 % – Zvýraznění1 5" xfId="401" xr:uid="{00000000-0005-0000-0000-000090010000}"/>
    <cellStyle name="60 % – Zvýraznění1 6" xfId="402" xr:uid="{00000000-0005-0000-0000-000091010000}"/>
    <cellStyle name="60 % – Zvýraznění1 7" xfId="403" xr:uid="{00000000-0005-0000-0000-000092010000}"/>
    <cellStyle name="60 % – Zvýraznění1 8" xfId="404" xr:uid="{00000000-0005-0000-0000-000093010000}"/>
    <cellStyle name="60 % – Zvýraznění1 9" xfId="405" xr:uid="{00000000-0005-0000-0000-000094010000}"/>
    <cellStyle name="60 % – Zvýraznění2 10" xfId="406" xr:uid="{00000000-0005-0000-0000-000095010000}"/>
    <cellStyle name="60 % – Zvýraznění2 11" xfId="407" xr:uid="{00000000-0005-0000-0000-000096010000}"/>
    <cellStyle name="60 % – Zvýraznění2 12" xfId="408" xr:uid="{00000000-0005-0000-0000-000097010000}"/>
    <cellStyle name="60 % – Zvýraznění2 13" xfId="409" xr:uid="{00000000-0005-0000-0000-000098010000}"/>
    <cellStyle name="60 % – Zvýraznění2 14" xfId="410" xr:uid="{00000000-0005-0000-0000-000099010000}"/>
    <cellStyle name="60 % – Zvýraznění2 15" xfId="411" xr:uid="{00000000-0005-0000-0000-00009A010000}"/>
    <cellStyle name="60 % – Zvýraznění2 16" xfId="412" xr:uid="{00000000-0005-0000-0000-00009B010000}"/>
    <cellStyle name="60 % – Zvýraznění2 17" xfId="413" xr:uid="{00000000-0005-0000-0000-00009C010000}"/>
    <cellStyle name="60 % – Zvýraznění2 18" xfId="414" xr:uid="{00000000-0005-0000-0000-00009D010000}"/>
    <cellStyle name="60 % – Zvýraznění2 19" xfId="415" xr:uid="{00000000-0005-0000-0000-00009E010000}"/>
    <cellStyle name="60 % – Zvýraznění2 2" xfId="416" xr:uid="{00000000-0005-0000-0000-00009F010000}"/>
    <cellStyle name="60 % – Zvýraznění2 20" xfId="417" xr:uid="{00000000-0005-0000-0000-0000A0010000}"/>
    <cellStyle name="60 % – Zvýraznění2 21" xfId="418" xr:uid="{00000000-0005-0000-0000-0000A1010000}"/>
    <cellStyle name="60 % – Zvýraznění2 22" xfId="419" xr:uid="{00000000-0005-0000-0000-0000A2010000}"/>
    <cellStyle name="60 % – Zvýraznění2 23" xfId="420" xr:uid="{00000000-0005-0000-0000-0000A3010000}"/>
    <cellStyle name="60 % – Zvýraznění2 24" xfId="421" xr:uid="{00000000-0005-0000-0000-0000A4010000}"/>
    <cellStyle name="60 % – Zvýraznění2 25" xfId="422" xr:uid="{00000000-0005-0000-0000-0000A5010000}"/>
    <cellStyle name="60 % – Zvýraznění2 26" xfId="423" xr:uid="{00000000-0005-0000-0000-0000A6010000}"/>
    <cellStyle name="60 % – Zvýraznění2 27" xfId="424" xr:uid="{00000000-0005-0000-0000-0000A7010000}"/>
    <cellStyle name="60 % – Zvýraznění2 28" xfId="425" xr:uid="{00000000-0005-0000-0000-0000A8010000}"/>
    <cellStyle name="60 % – Zvýraznění2 29" xfId="426" xr:uid="{00000000-0005-0000-0000-0000A9010000}"/>
    <cellStyle name="60 % – Zvýraznění2 3" xfId="427" xr:uid="{00000000-0005-0000-0000-0000AA010000}"/>
    <cellStyle name="60 % – Zvýraznění2 30" xfId="428" xr:uid="{00000000-0005-0000-0000-0000AB010000}"/>
    <cellStyle name="60 % – Zvýraznění2 31" xfId="429" xr:uid="{00000000-0005-0000-0000-0000AC010000}"/>
    <cellStyle name="60 % – Zvýraznění2 32" xfId="430" xr:uid="{00000000-0005-0000-0000-0000AD010000}"/>
    <cellStyle name="60 % – Zvýraznění2 4" xfId="431" xr:uid="{00000000-0005-0000-0000-0000AE010000}"/>
    <cellStyle name="60 % – Zvýraznění2 5" xfId="432" xr:uid="{00000000-0005-0000-0000-0000AF010000}"/>
    <cellStyle name="60 % – Zvýraznění2 6" xfId="433" xr:uid="{00000000-0005-0000-0000-0000B0010000}"/>
    <cellStyle name="60 % – Zvýraznění2 7" xfId="434" xr:uid="{00000000-0005-0000-0000-0000B1010000}"/>
    <cellStyle name="60 % – Zvýraznění2 8" xfId="435" xr:uid="{00000000-0005-0000-0000-0000B2010000}"/>
    <cellStyle name="60 % – Zvýraznění2 9" xfId="436" xr:uid="{00000000-0005-0000-0000-0000B3010000}"/>
    <cellStyle name="60 % – Zvýraznění3 10" xfId="437" xr:uid="{00000000-0005-0000-0000-0000B4010000}"/>
    <cellStyle name="60 % – Zvýraznění3 11" xfId="438" xr:uid="{00000000-0005-0000-0000-0000B5010000}"/>
    <cellStyle name="60 % – Zvýraznění3 12" xfId="439" xr:uid="{00000000-0005-0000-0000-0000B6010000}"/>
    <cellStyle name="60 % – Zvýraznění3 13" xfId="440" xr:uid="{00000000-0005-0000-0000-0000B7010000}"/>
    <cellStyle name="60 % – Zvýraznění3 14" xfId="441" xr:uid="{00000000-0005-0000-0000-0000B8010000}"/>
    <cellStyle name="60 % – Zvýraznění3 15" xfId="442" xr:uid="{00000000-0005-0000-0000-0000B9010000}"/>
    <cellStyle name="60 % – Zvýraznění3 16" xfId="443" xr:uid="{00000000-0005-0000-0000-0000BA010000}"/>
    <cellStyle name="60 % – Zvýraznění3 17" xfId="444" xr:uid="{00000000-0005-0000-0000-0000BB010000}"/>
    <cellStyle name="60 % – Zvýraznění3 18" xfId="445" xr:uid="{00000000-0005-0000-0000-0000BC010000}"/>
    <cellStyle name="60 % – Zvýraznění3 19" xfId="446" xr:uid="{00000000-0005-0000-0000-0000BD010000}"/>
    <cellStyle name="60 % – Zvýraznění3 2" xfId="447" xr:uid="{00000000-0005-0000-0000-0000BE010000}"/>
    <cellStyle name="60 % – Zvýraznění3 20" xfId="448" xr:uid="{00000000-0005-0000-0000-0000BF010000}"/>
    <cellStyle name="60 % – Zvýraznění3 21" xfId="449" xr:uid="{00000000-0005-0000-0000-0000C0010000}"/>
    <cellStyle name="60 % – Zvýraznění3 22" xfId="450" xr:uid="{00000000-0005-0000-0000-0000C1010000}"/>
    <cellStyle name="60 % – Zvýraznění3 23" xfId="451" xr:uid="{00000000-0005-0000-0000-0000C2010000}"/>
    <cellStyle name="60 % – Zvýraznění3 24" xfId="452" xr:uid="{00000000-0005-0000-0000-0000C3010000}"/>
    <cellStyle name="60 % – Zvýraznění3 25" xfId="453" xr:uid="{00000000-0005-0000-0000-0000C4010000}"/>
    <cellStyle name="60 % – Zvýraznění3 26" xfId="454" xr:uid="{00000000-0005-0000-0000-0000C5010000}"/>
    <cellStyle name="60 % – Zvýraznění3 27" xfId="455" xr:uid="{00000000-0005-0000-0000-0000C6010000}"/>
    <cellStyle name="60 % – Zvýraznění3 28" xfId="456" xr:uid="{00000000-0005-0000-0000-0000C7010000}"/>
    <cellStyle name="60 % – Zvýraznění3 29" xfId="457" xr:uid="{00000000-0005-0000-0000-0000C8010000}"/>
    <cellStyle name="60 % – Zvýraznění3 3" xfId="458" xr:uid="{00000000-0005-0000-0000-0000C9010000}"/>
    <cellStyle name="60 % – Zvýraznění3 30" xfId="459" xr:uid="{00000000-0005-0000-0000-0000CA010000}"/>
    <cellStyle name="60 % – Zvýraznění3 31" xfId="460" xr:uid="{00000000-0005-0000-0000-0000CB010000}"/>
    <cellStyle name="60 % – Zvýraznění3 32" xfId="461" xr:uid="{00000000-0005-0000-0000-0000CC010000}"/>
    <cellStyle name="60 % – Zvýraznění3 4" xfId="462" xr:uid="{00000000-0005-0000-0000-0000CD010000}"/>
    <cellStyle name="60 % – Zvýraznění3 5" xfId="463" xr:uid="{00000000-0005-0000-0000-0000CE010000}"/>
    <cellStyle name="60 % – Zvýraznění3 6" xfId="464" xr:uid="{00000000-0005-0000-0000-0000CF010000}"/>
    <cellStyle name="60 % – Zvýraznění3 7" xfId="465" xr:uid="{00000000-0005-0000-0000-0000D0010000}"/>
    <cellStyle name="60 % – Zvýraznění3 8" xfId="466" xr:uid="{00000000-0005-0000-0000-0000D1010000}"/>
    <cellStyle name="60 % – Zvýraznění3 9" xfId="467" xr:uid="{00000000-0005-0000-0000-0000D2010000}"/>
    <cellStyle name="60 % – Zvýraznění4 10" xfId="468" xr:uid="{00000000-0005-0000-0000-0000D3010000}"/>
    <cellStyle name="60 % – Zvýraznění4 11" xfId="469" xr:uid="{00000000-0005-0000-0000-0000D4010000}"/>
    <cellStyle name="60 % – Zvýraznění4 12" xfId="470" xr:uid="{00000000-0005-0000-0000-0000D5010000}"/>
    <cellStyle name="60 % – Zvýraznění4 13" xfId="471" xr:uid="{00000000-0005-0000-0000-0000D6010000}"/>
    <cellStyle name="60 % – Zvýraznění4 14" xfId="472" xr:uid="{00000000-0005-0000-0000-0000D7010000}"/>
    <cellStyle name="60 % – Zvýraznění4 15" xfId="473" xr:uid="{00000000-0005-0000-0000-0000D8010000}"/>
    <cellStyle name="60 % – Zvýraznění4 16" xfId="474" xr:uid="{00000000-0005-0000-0000-0000D9010000}"/>
    <cellStyle name="60 % – Zvýraznění4 17" xfId="475" xr:uid="{00000000-0005-0000-0000-0000DA010000}"/>
    <cellStyle name="60 % – Zvýraznění4 18" xfId="476" xr:uid="{00000000-0005-0000-0000-0000DB010000}"/>
    <cellStyle name="60 % – Zvýraznění4 19" xfId="477" xr:uid="{00000000-0005-0000-0000-0000DC010000}"/>
    <cellStyle name="60 % – Zvýraznění4 2" xfId="478" xr:uid="{00000000-0005-0000-0000-0000DD010000}"/>
    <cellStyle name="60 % – Zvýraznění4 20" xfId="479" xr:uid="{00000000-0005-0000-0000-0000DE010000}"/>
    <cellStyle name="60 % – Zvýraznění4 21" xfId="480" xr:uid="{00000000-0005-0000-0000-0000DF010000}"/>
    <cellStyle name="60 % – Zvýraznění4 22" xfId="481" xr:uid="{00000000-0005-0000-0000-0000E0010000}"/>
    <cellStyle name="60 % – Zvýraznění4 23" xfId="482" xr:uid="{00000000-0005-0000-0000-0000E1010000}"/>
    <cellStyle name="60 % – Zvýraznění4 24" xfId="483" xr:uid="{00000000-0005-0000-0000-0000E2010000}"/>
    <cellStyle name="60 % – Zvýraznění4 25" xfId="484" xr:uid="{00000000-0005-0000-0000-0000E3010000}"/>
    <cellStyle name="60 % – Zvýraznění4 26" xfId="485" xr:uid="{00000000-0005-0000-0000-0000E4010000}"/>
    <cellStyle name="60 % – Zvýraznění4 27" xfId="486" xr:uid="{00000000-0005-0000-0000-0000E5010000}"/>
    <cellStyle name="60 % – Zvýraznění4 28" xfId="487" xr:uid="{00000000-0005-0000-0000-0000E6010000}"/>
    <cellStyle name="60 % – Zvýraznění4 29" xfId="488" xr:uid="{00000000-0005-0000-0000-0000E7010000}"/>
    <cellStyle name="60 % – Zvýraznění4 3" xfId="489" xr:uid="{00000000-0005-0000-0000-0000E8010000}"/>
    <cellStyle name="60 % – Zvýraznění4 30" xfId="490" xr:uid="{00000000-0005-0000-0000-0000E9010000}"/>
    <cellStyle name="60 % – Zvýraznění4 31" xfId="491" xr:uid="{00000000-0005-0000-0000-0000EA010000}"/>
    <cellStyle name="60 % – Zvýraznění4 32" xfId="492" xr:uid="{00000000-0005-0000-0000-0000EB010000}"/>
    <cellStyle name="60 % – Zvýraznění4 4" xfId="493" xr:uid="{00000000-0005-0000-0000-0000EC010000}"/>
    <cellStyle name="60 % – Zvýraznění4 5" xfId="494" xr:uid="{00000000-0005-0000-0000-0000ED010000}"/>
    <cellStyle name="60 % – Zvýraznění4 6" xfId="495" xr:uid="{00000000-0005-0000-0000-0000EE010000}"/>
    <cellStyle name="60 % – Zvýraznění4 7" xfId="496" xr:uid="{00000000-0005-0000-0000-0000EF010000}"/>
    <cellStyle name="60 % – Zvýraznění4 8" xfId="497" xr:uid="{00000000-0005-0000-0000-0000F0010000}"/>
    <cellStyle name="60 % – Zvýraznění4 9" xfId="498" xr:uid="{00000000-0005-0000-0000-0000F1010000}"/>
    <cellStyle name="60 % – Zvýraznění5 10" xfId="499" xr:uid="{00000000-0005-0000-0000-0000F2010000}"/>
    <cellStyle name="60 % – Zvýraznění5 11" xfId="500" xr:uid="{00000000-0005-0000-0000-0000F3010000}"/>
    <cellStyle name="60 % – Zvýraznění5 12" xfId="501" xr:uid="{00000000-0005-0000-0000-0000F4010000}"/>
    <cellStyle name="60 % – Zvýraznění5 13" xfId="502" xr:uid="{00000000-0005-0000-0000-0000F5010000}"/>
    <cellStyle name="60 % – Zvýraznění5 14" xfId="503" xr:uid="{00000000-0005-0000-0000-0000F6010000}"/>
    <cellStyle name="60 % – Zvýraznění5 15" xfId="504" xr:uid="{00000000-0005-0000-0000-0000F7010000}"/>
    <cellStyle name="60 % – Zvýraznění5 16" xfId="505" xr:uid="{00000000-0005-0000-0000-0000F8010000}"/>
    <cellStyle name="60 % – Zvýraznění5 17" xfId="506" xr:uid="{00000000-0005-0000-0000-0000F9010000}"/>
    <cellStyle name="60 % – Zvýraznění5 18" xfId="507" xr:uid="{00000000-0005-0000-0000-0000FA010000}"/>
    <cellStyle name="60 % – Zvýraznění5 19" xfId="508" xr:uid="{00000000-0005-0000-0000-0000FB010000}"/>
    <cellStyle name="60 % – Zvýraznění5 2" xfId="509" xr:uid="{00000000-0005-0000-0000-0000FC010000}"/>
    <cellStyle name="60 % – Zvýraznění5 20" xfId="510" xr:uid="{00000000-0005-0000-0000-0000FD010000}"/>
    <cellStyle name="60 % – Zvýraznění5 21" xfId="511" xr:uid="{00000000-0005-0000-0000-0000FE010000}"/>
    <cellStyle name="60 % – Zvýraznění5 22" xfId="512" xr:uid="{00000000-0005-0000-0000-0000FF010000}"/>
    <cellStyle name="60 % – Zvýraznění5 23" xfId="513" xr:uid="{00000000-0005-0000-0000-000000020000}"/>
    <cellStyle name="60 % – Zvýraznění5 24" xfId="514" xr:uid="{00000000-0005-0000-0000-000001020000}"/>
    <cellStyle name="60 % – Zvýraznění5 25" xfId="515" xr:uid="{00000000-0005-0000-0000-000002020000}"/>
    <cellStyle name="60 % – Zvýraznění5 26" xfId="516" xr:uid="{00000000-0005-0000-0000-000003020000}"/>
    <cellStyle name="60 % – Zvýraznění5 27" xfId="517" xr:uid="{00000000-0005-0000-0000-000004020000}"/>
    <cellStyle name="60 % – Zvýraznění5 28" xfId="518" xr:uid="{00000000-0005-0000-0000-000005020000}"/>
    <cellStyle name="60 % – Zvýraznění5 29" xfId="519" xr:uid="{00000000-0005-0000-0000-000006020000}"/>
    <cellStyle name="60 % – Zvýraznění5 3" xfId="520" xr:uid="{00000000-0005-0000-0000-000007020000}"/>
    <cellStyle name="60 % – Zvýraznění5 30" xfId="521" xr:uid="{00000000-0005-0000-0000-000008020000}"/>
    <cellStyle name="60 % – Zvýraznění5 31" xfId="522" xr:uid="{00000000-0005-0000-0000-000009020000}"/>
    <cellStyle name="60 % – Zvýraznění5 32" xfId="523" xr:uid="{00000000-0005-0000-0000-00000A020000}"/>
    <cellStyle name="60 % – Zvýraznění5 4" xfId="524" xr:uid="{00000000-0005-0000-0000-00000B020000}"/>
    <cellStyle name="60 % – Zvýraznění5 5" xfId="525" xr:uid="{00000000-0005-0000-0000-00000C020000}"/>
    <cellStyle name="60 % – Zvýraznění5 6" xfId="526" xr:uid="{00000000-0005-0000-0000-00000D020000}"/>
    <cellStyle name="60 % – Zvýraznění5 7" xfId="527" xr:uid="{00000000-0005-0000-0000-00000E020000}"/>
    <cellStyle name="60 % – Zvýraznění5 8" xfId="528" xr:uid="{00000000-0005-0000-0000-00000F020000}"/>
    <cellStyle name="60 % – Zvýraznění5 9" xfId="529" xr:uid="{00000000-0005-0000-0000-000010020000}"/>
    <cellStyle name="60 % – Zvýraznění6 10" xfId="530" xr:uid="{00000000-0005-0000-0000-000011020000}"/>
    <cellStyle name="60 % – Zvýraznění6 11" xfId="531" xr:uid="{00000000-0005-0000-0000-000012020000}"/>
    <cellStyle name="60 % – Zvýraznění6 12" xfId="532" xr:uid="{00000000-0005-0000-0000-000013020000}"/>
    <cellStyle name="60 % – Zvýraznění6 13" xfId="533" xr:uid="{00000000-0005-0000-0000-000014020000}"/>
    <cellStyle name="60 % – Zvýraznění6 14" xfId="534" xr:uid="{00000000-0005-0000-0000-000015020000}"/>
    <cellStyle name="60 % – Zvýraznění6 15" xfId="535" xr:uid="{00000000-0005-0000-0000-000016020000}"/>
    <cellStyle name="60 % – Zvýraznění6 16" xfId="536" xr:uid="{00000000-0005-0000-0000-000017020000}"/>
    <cellStyle name="60 % – Zvýraznění6 17" xfId="537" xr:uid="{00000000-0005-0000-0000-000018020000}"/>
    <cellStyle name="60 % – Zvýraznění6 18" xfId="538" xr:uid="{00000000-0005-0000-0000-000019020000}"/>
    <cellStyle name="60 % – Zvýraznění6 19" xfId="539" xr:uid="{00000000-0005-0000-0000-00001A020000}"/>
    <cellStyle name="60 % – Zvýraznění6 2" xfId="540" xr:uid="{00000000-0005-0000-0000-00001B020000}"/>
    <cellStyle name="60 % – Zvýraznění6 20" xfId="541" xr:uid="{00000000-0005-0000-0000-00001C020000}"/>
    <cellStyle name="60 % – Zvýraznění6 21" xfId="542" xr:uid="{00000000-0005-0000-0000-00001D020000}"/>
    <cellStyle name="60 % – Zvýraznění6 22" xfId="543" xr:uid="{00000000-0005-0000-0000-00001E020000}"/>
    <cellStyle name="60 % – Zvýraznění6 23" xfId="544" xr:uid="{00000000-0005-0000-0000-00001F020000}"/>
    <cellStyle name="60 % – Zvýraznění6 24" xfId="545" xr:uid="{00000000-0005-0000-0000-000020020000}"/>
    <cellStyle name="60 % – Zvýraznění6 25" xfId="546" xr:uid="{00000000-0005-0000-0000-000021020000}"/>
    <cellStyle name="60 % – Zvýraznění6 26" xfId="547" xr:uid="{00000000-0005-0000-0000-000022020000}"/>
    <cellStyle name="60 % – Zvýraznění6 27" xfId="548" xr:uid="{00000000-0005-0000-0000-000023020000}"/>
    <cellStyle name="60 % – Zvýraznění6 28" xfId="549" xr:uid="{00000000-0005-0000-0000-000024020000}"/>
    <cellStyle name="60 % – Zvýraznění6 29" xfId="550" xr:uid="{00000000-0005-0000-0000-000025020000}"/>
    <cellStyle name="60 % – Zvýraznění6 3" xfId="551" xr:uid="{00000000-0005-0000-0000-000026020000}"/>
    <cellStyle name="60 % – Zvýraznění6 30" xfId="552" xr:uid="{00000000-0005-0000-0000-000027020000}"/>
    <cellStyle name="60 % – Zvýraznění6 31" xfId="553" xr:uid="{00000000-0005-0000-0000-000028020000}"/>
    <cellStyle name="60 % – Zvýraznění6 32" xfId="554" xr:uid="{00000000-0005-0000-0000-000029020000}"/>
    <cellStyle name="60 % – Zvýraznění6 4" xfId="555" xr:uid="{00000000-0005-0000-0000-00002A020000}"/>
    <cellStyle name="60 % – Zvýraznění6 5" xfId="556" xr:uid="{00000000-0005-0000-0000-00002B020000}"/>
    <cellStyle name="60 % – Zvýraznění6 6" xfId="557" xr:uid="{00000000-0005-0000-0000-00002C020000}"/>
    <cellStyle name="60 % – Zvýraznění6 7" xfId="558" xr:uid="{00000000-0005-0000-0000-00002D020000}"/>
    <cellStyle name="60 % – Zvýraznění6 8" xfId="559" xr:uid="{00000000-0005-0000-0000-00002E020000}"/>
    <cellStyle name="60 % – Zvýraznění6 9" xfId="560" xr:uid="{00000000-0005-0000-0000-00002F020000}"/>
    <cellStyle name="Celkem 10" xfId="561" xr:uid="{00000000-0005-0000-0000-000030020000}"/>
    <cellStyle name="Celkem 11" xfId="562" xr:uid="{00000000-0005-0000-0000-000031020000}"/>
    <cellStyle name="Celkem 12" xfId="563" xr:uid="{00000000-0005-0000-0000-000032020000}"/>
    <cellStyle name="Celkem 13" xfId="564" xr:uid="{00000000-0005-0000-0000-000033020000}"/>
    <cellStyle name="Celkem 14" xfId="565" xr:uid="{00000000-0005-0000-0000-000034020000}"/>
    <cellStyle name="Celkem 15" xfId="566" xr:uid="{00000000-0005-0000-0000-000035020000}"/>
    <cellStyle name="Celkem 16" xfId="567" xr:uid="{00000000-0005-0000-0000-000036020000}"/>
    <cellStyle name="Celkem 17" xfId="568" xr:uid="{00000000-0005-0000-0000-000037020000}"/>
    <cellStyle name="Celkem 18" xfId="569" xr:uid="{00000000-0005-0000-0000-000038020000}"/>
    <cellStyle name="Celkem 19" xfId="570" xr:uid="{00000000-0005-0000-0000-000039020000}"/>
    <cellStyle name="Celkem 2" xfId="571" xr:uid="{00000000-0005-0000-0000-00003A020000}"/>
    <cellStyle name="Celkem 20" xfId="572" xr:uid="{00000000-0005-0000-0000-00003B020000}"/>
    <cellStyle name="Celkem 21" xfId="573" xr:uid="{00000000-0005-0000-0000-00003C020000}"/>
    <cellStyle name="Celkem 22" xfId="574" xr:uid="{00000000-0005-0000-0000-00003D020000}"/>
    <cellStyle name="Celkem 23" xfId="575" xr:uid="{00000000-0005-0000-0000-00003E020000}"/>
    <cellStyle name="Celkem 24" xfId="576" xr:uid="{00000000-0005-0000-0000-00003F020000}"/>
    <cellStyle name="Celkem 25" xfId="577" xr:uid="{00000000-0005-0000-0000-000040020000}"/>
    <cellStyle name="Celkem 26" xfId="578" xr:uid="{00000000-0005-0000-0000-000041020000}"/>
    <cellStyle name="Celkem 27" xfId="579" xr:uid="{00000000-0005-0000-0000-000042020000}"/>
    <cellStyle name="Celkem 28" xfId="580" xr:uid="{00000000-0005-0000-0000-000043020000}"/>
    <cellStyle name="Celkem 29" xfId="581" xr:uid="{00000000-0005-0000-0000-000044020000}"/>
    <cellStyle name="Celkem 3" xfId="582" xr:uid="{00000000-0005-0000-0000-000045020000}"/>
    <cellStyle name="Celkem 30" xfId="583" xr:uid="{00000000-0005-0000-0000-000046020000}"/>
    <cellStyle name="Celkem 31" xfId="584" xr:uid="{00000000-0005-0000-0000-000047020000}"/>
    <cellStyle name="Celkem 32" xfId="585" xr:uid="{00000000-0005-0000-0000-000048020000}"/>
    <cellStyle name="Celkem 4" xfId="586" xr:uid="{00000000-0005-0000-0000-000049020000}"/>
    <cellStyle name="Celkem 5" xfId="587" xr:uid="{00000000-0005-0000-0000-00004A020000}"/>
    <cellStyle name="Celkem 6" xfId="588" xr:uid="{00000000-0005-0000-0000-00004B020000}"/>
    <cellStyle name="Celkem 7" xfId="589" xr:uid="{00000000-0005-0000-0000-00004C020000}"/>
    <cellStyle name="Celkem 8" xfId="590" xr:uid="{00000000-0005-0000-0000-00004D020000}"/>
    <cellStyle name="Celkem 9" xfId="591" xr:uid="{00000000-0005-0000-0000-00004E020000}"/>
    <cellStyle name="čárky 2" xfId="592" xr:uid="{00000000-0005-0000-0000-00004F020000}"/>
    <cellStyle name="Font_Ariel_Small" xfId="1339" xr:uid="{00000000-0005-0000-0000-000050020000}"/>
    <cellStyle name="Hypertextový odkaz 2" xfId="593" xr:uid="{00000000-0005-0000-0000-000051020000}"/>
    <cellStyle name="Hypertextový odkaz 3" xfId="594" xr:uid="{00000000-0005-0000-0000-000052020000}"/>
    <cellStyle name="Chybně 10" xfId="595" xr:uid="{00000000-0005-0000-0000-000053020000}"/>
    <cellStyle name="Chybně 11" xfId="596" xr:uid="{00000000-0005-0000-0000-000054020000}"/>
    <cellStyle name="Chybně 12" xfId="597" xr:uid="{00000000-0005-0000-0000-000055020000}"/>
    <cellStyle name="Chybně 13" xfId="598" xr:uid="{00000000-0005-0000-0000-000056020000}"/>
    <cellStyle name="Chybně 14" xfId="599" xr:uid="{00000000-0005-0000-0000-000057020000}"/>
    <cellStyle name="Chybně 15" xfId="600" xr:uid="{00000000-0005-0000-0000-000058020000}"/>
    <cellStyle name="Chybně 16" xfId="601" xr:uid="{00000000-0005-0000-0000-000059020000}"/>
    <cellStyle name="Chybně 17" xfId="602" xr:uid="{00000000-0005-0000-0000-00005A020000}"/>
    <cellStyle name="Chybně 18" xfId="603" xr:uid="{00000000-0005-0000-0000-00005B020000}"/>
    <cellStyle name="Chybně 19" xfId="604" xr:uid="{00000000-0005-0000-0000-00005C020000}"/>
    <cellStyle name="Chybně 2" xfId="605" xr:uid="{00000000-0005-0000-0000-00005D020000}"/>
    <cellStyle name="Chybně 20" xfId="606" xr:uid="{00000000-0005-0000-0000-00005E020000}"/>
    <cellStyle name="Chybně 21" xfId="607" xr:uid="{00000000-0005-0000-0000-00005F020000}"/>
    <cellStyle name="Chybně 22" xfId="608" xr:uid="{00000000-0005-0000-0000-000060020000}"/>
    <cellStyle name="Chybně 23" xfId="609" xr:uid="{00000000-0005-0000-0000-000061020000}"/>
    <cellStyle name="Chybně 24" xfId="610" xr:uid="{00000000-0005-0000-0000-000062020000}"/>
    <cellStyle name="Chybně 25" xfId="611" xr:uid="{00000000-0005-0000-0000-000063020000}"/>
    <cellStyle name="Chybně 26" xfId="612" xr:uid="{00000000-0005-0000-0000-000064020000}"/>
    <cellStyle name="Chybně 27" xfId="613" xr:uid="{00000000-0005-0000-0000-000065020000}"/>
    <cellStyle name="Chybně 28" xfId="614" xr:uid="{00000000-0005-0000-0000-000066020000}"/>
    <cellStyle name="Chybně 29" xfId="615" xr:uid="{00000000-0005-0000-0000-000067020000}"/>
    <cellStyle name="Chybně 3" xfId="616" xr:uid="{00000000-0005-0000-0000-000068020000}"/>
    <cellStyle name="Chybně 30" xfId="617" xr:uid="{00000000-0005-0000-0000-000069020000}"/>
    <cellStyle name="Chybně 31" xfId="618" xr:uid="{00000000-0005-0000-0000-00006A020000}"/>
    <cellStyle name="Chybně 32" xfId="619" xr:uid="{00000000-0005-0000-0000-00006B020000}"/>
    <cellStyle name="Chybně 4" xfId="620" xr:uid="{00000000-0005-0000-0000-00006C020000}"/>
    <cellStyle name="Chybně 5" xfId="621" xr:uid="{00000000-0005-0000-0000-00006D020000}"/>
    <cellStyle name="Chybně 6" xfId="622" xr:uid="{00000000-0005-0000-0000-00006E020000}"/>
    <cellStyle name="Chybně 7" xfId="623" xr:uid="{00000000-0005-0000-0000-00006F020000}"/>
    <cellStyle name="Chybně 8" xfId="624" xr:uid="{00000000-0005-0000-0000-000070020000}"/>
    <cellStyle name="Chybně 9" xfId="625" xr:uid="{00000000-0005-0000-0000-000071020000}"/>
    <cellStyle name="Kontrolní buňka 10" xfId="626" xr:uid="{00000000-0005-0000-0000-000072020000}"/>
    <cellStyle name="Kontrolní buňka 11" xfId="627" xr:uid="{00000000-0005-0000-0000-000073020000}"/>
    <cellStyle name="Kontrolní buňka 12" xfId="628" xr:uid="{00000000-0005-0000-0000-000074020000}"/>
    <cellStyle name="Kontrolní buňka 13" xfId="629" xr:uid="{00000000-0005-0000-0000-000075020000}"/>
    <cellStyle name="Kontrolní buňka 14" xfId="630" xr:uid="{00000000-0005-0000-0000-000076020000}"/>
    <cellStyle name="Kontrolní buňka 15" xfId="631" xr:uid="{00000000-0005-0000-0000-000077020000}"/>
    <cellStyle name="Kontrolní buňka 16" xfId="632" xr:uid="{00000000-0005-0000-0000-000078020000}"/>
    <cellStyle name="Kontrolní buňka 17" xfId="633" xr:uid="{00000000-0005-0000-0000-000079020000}"/>
    <cellStyle name="Kontrolní buňka 18" xfId="634" xr:uid="{00000000-0005-0000-0000-00007A020000}"/>
    <cellStyle name="Kontrolní buňka 19" xfId="635" xr:uid="{00000000-0005-0000-0000-00007B020000}"/>
    <cellStyle name="Kontrolní buňka 2" xfId="636" xr:uid="{00000000-0005-0000-0000-00007C020000}"/>
    <cellStyle name="Kontrolní buňka 20" xfId="637" xr:uid="{00000000-0005-0000-0000-00007D020000}"/>
    <cellStyle name="Kontrolní buňka 21" xfId="638" xr:uid="{00000000-0005-0000-0000-00007E020000}"/>
    <cellStyle name="Kontrolní buňka 22" xfId="639" xr:uid="{00000000-0005-0000-0000-00007F020000}"/>
    <cellStyle name="Kontrolní buňka 23" xfId="640" xr:uid="{00000000-0005-0000-0000-000080020000}"/>
    <cellStyle name="Kontrolní buňka 24" xfId="641" xr:uid="{00000000-0005-0000-0000-000081020000}"/>
    <cellStyle name="Kontrolní buňka 25" xfId="642" xr:uid="{00000000-0005-0000-0000-000082020000}"/>
    <cellStyle name="Kontrolní buňka 26" xfId="643" xr:uid="{00000000-0005-0000-0000-000083020000}"/>
    <cellStyle name="Kontrolní buňka 27" xfId="644" xr:uid="{00000000-0005-0000-0000-000084020000}"/>
    <cellStyle name="Kontrolní buňka 28" xfId="645" xr:uid="{00000000-0005-0000-0000-000085020000}"/>
    <cellStyle name="Kontrolní buňka 29" xfId="646" xr:uid="{00000000-0005-0000-0000-000086020000}"/>
    <cellStyle name="Kontrolní buňka 3" xfId="647" xr:uid="{00000000-0005-0000-0000-000087020000}"/>
    <cellStyle name="Kontrolní buňka 30" xfId="648" xr:uid="{00000000-0005-0000-0000-000088020000}"/>
    <cellStyle name="Kontrolní buňka 31" xfId="649" xr:uid="{00000000-0005-0000-0000-000089020000}"/>
    <cellStyle name="Kontrolní buňka 32" xfId="650" xr:uid="{00000000-0005-0000-0000-00008A020000}"/>
    <cellStyle name="Kontrolní buňka 4" xfId="651" xr:uid="{00000000-0005-0000-0000-00008B020000}"/>
    <cellStyle name="Kontrolní buňka 5" xfId="652" xr:uid="{00000000-0005-0000-0000-00008C020000}"/>
    <cellStyle name="Kontrolní buňka 6" xfId="653" xr:uid="{00000000-0005-0000-0000-00008D020000}"/>
    <cellStyle name="Kontrolní buňka 7" xfId="654" xr:uid="{00000000-0005-0000-0000-00008E020000}"/>
    <cellStyle name="Kontrolní buňka 8" xfId="655" xr:uid="{00000000-0005-0000-0000-00008F020000}"/>
    <cellStyle name="Kontrolní buňka 9" xfId="656" xr:uid="{00000000-0005-0000-0000-000090020000}"/>
    <cellStyle name="měny 2" xfId="657" xr:uid="{00000000-0005-0000-0000-000091020000}"/>
    <cellStyle name="měny 2 10" xfId="658" xr:uid="{00000000-0005-0000-0000-000092020000}"/>
    <cellStyle name="měny 2 11" xfId="659" xr:uid="{00000000-0005-0000-0000-000093020000}"/>
    <cellStyle name="měny 2 12" xfId="660" xr:uid="{00000000-0005-0000-0000-000094020000}"/>
    <cellStyle name="měny 2 13" xfId="661" xr:uid="{00000000-0005-0000-0000-000095020000}"/>
    <cellStyle name="měny 2 14" xfId="662" xr:uid="{00000000-0005-0000-0000-000096020000}"/>
    <cellStyle name="měny 2 15" xfId="663" xr:uid="{00000000-0005-0000-0000-000097020000}"/>
    <cellStyle name="měny 2 16" xfId="664" xr:uid="{00000000-0005-0000-0000-000098020000}"/>
    <cellStyle name="měny 2 17" xfId="665" xr:uid="{00000000-0005-0000-0000-000099020000}"/>
    <cellStyle name="měny 2 18" xfId="666" xr:uid="{00000000-0005-0000-0000-00009A020000}"/>
    <cellStyle name="měny 2 19" xfId="667" xr:uid="{00000000-0005-0000-0000-00009B020000}"/>
    <cellStyle name="měny 2 2" xfId="668" xr:uid="{00000000-0005-0000-0000-00009C020000}"/>
    <cellStyle name="měny 2 20" xfId="669" xr:uid="{00000000-0005-0000-0000-00009D020000}"/>
    <cellStyle name="měny 2 21" xfId="670" xr:uid="{00000000-0005-0000-0000-00009E020000}"/>
    <cellStyle name="měny 2 22" xfId="671" xr:uid="{00000000-0005-0000-0000-00009F020000}"/>
    <cellStyle name="měny 2 23" xfId="672" xr:uid="{00000000-0005-0000-0000-0000A0020000}"/>
    <cellStyle name="měny 2 24" xfId="673" xr:uid="{00000000-0005-0000-0000-0000A1020000}"/>
    <cellStyle name="měny 2 25" xfId="674" xr:uid="{00000000-0005-0000-0000-0000A2020000}"/>
    <cellStyle name="měny 2 26" xfId="675" xr:uid="{00000000-0005-0000-0000-0000A3020000}"/>
    <cellStyle name="měny 2 27" xfId="676" xr:uid="{00000000-0005-0000-0000-0000A4020000}"/>
    <cellStyle name="měny 2 3" xfId="677" xr:uid="{00000000-0005-0000-0000-0000A5020000}"/>
    <cellStyle name="měny 2 4" xfId="678" xr:uid="{00000000-0005-0000-0000-0000A6020000}"/>
    <cellStyle name="měny 2 5" xfId="679" xr:uid="{00000000-0005-0000-0000-0000A7020000}"/>
    <cellStyle name="měny 2 6" xfId="680" xr:uid="{00000000-0005-0000-0000-0000A8020000}"/>
    <cellStyle name="měny 2 7" xfId="681" xr:uid="{00000000-0005-0000-0000-0000A9020000}"/>
    <cellStyle name="měny 2 8" xfId="682" xr:uid="{00000000-0005-0000-0000-0000AA020000}"/>
    <cellStyle name="měny 2 9" xfId="683" xr:uid="{00000000-0005-0000-0000-0000AB020000}"/>
    <cellStyle name="měny 3" xfId="684" xr:uid="{00000000-0005-0000-0000-0000AC020000}"/>
    <cellStyle name="měny 4" xfId="685" xr:uid="{00000000-0005-0000-0000-0000AD020000}"/>
    <cellStyle name="měny 5" xfId="686" xr:uid="{00000000-0005-0000-0000-0000AE020000}"/>
    <cellStyle name="měny 6" xfId="687" xr:uid="{00000000-0005-0000-0000-0000AF020000}"/>
    <cellStyle name="měny 7" xfId="688" xr:uid="{00000000-0005-0000-0000-0000B0020000}"/>
    <cellStyle name="Nadpis 1 10" xfId="689" xr:uid="{00000000-0005-0000-0000-0000B1020000}"/>
    <cellStyle name="Nadpis 1 11" xfId="690" xr:uid="{00000000-0005-0000-0000-0000B2020000}"/>
    <cellStyle name="Nadpis 1 12" xfId="691" xr:uid="{00000000-0005-0000-0000-0000B3020000}"/>
    <cellStyle name="Nadpis 1 13" xfId="692" xr:uid="{00000000-0005-0000-0000-0000B4020000}"/>
    <cellStyle name="Nadpis 1 14" xfId="693" xr:uid="{00000000-0005-0000-0000-0000B5020000}"/>
    <cellStyle name="Nadpis 1 15" xfId="694" xr:uid="{00000000-0005-0000-0000-0000B6020000}"/>
    <cellStyle name="Nadpis 1 16" xfId="695" xr:uid="{00000000-0005-0000-0000-0000B7020000}"/>
    <cellStyle name="Nadpis 1 17" xfId="696" xr:uid="{00000000-0005-0000-0000-0000B8020000}"/>
    <cellStyle name="Nadpis 1 18" xfId="697" xr:uid="{00000000-0005-0000-0000-0000B9020000}"/>
    <cellStyle name="Nadpis 1 19" xfId="698" xr:uid="{00000000-0005-0000-0000-0000BA020000}"/>
    <cellStyle name="Nadpis 1 2" xfId="699" xr:uid="{00000000-0005-0000-0000-0000BB020000}"/>
    <cellStyle name="Nadpis 1 20" xfId="700" xr:uid="{00000000-0005-0000-0000-0000BC020000}"/>
    <cellStyle name="Nadpis 1 21" xfId="701" xr:uid="{00000000-0005-0000-0000-0000BD020000}"/>
    <cellStyle name="Nadpis 1 22" xfId="702" xr:uid="{00000000-0005-0000-0000-0000BE020000}"/>
    <cellStyle name="Nadpis 1 23" xfId="703" xr:uid="{00000000-0005-0000-0000-0000BF020000}"/>
    <cellStyle name="Nadpis 1 24" xfId="704" xr:uid="{00000000-0005-0000-0000-0000C0020000}"/>
    <cellStyle name="Nadpis 1 25" xfId="705" xr:uid="{00000000-0005-0000-0000-0000C1020000}"/>
    <cellStyle name="Nadpis 1 26" xfId="706" xr:uid="{00000000-0005-0000-0000-0000C2020000}"/>
    <cellStyle name="Nadpis 1 27" xfId="707" xr:uid="{00000000-0005-0000-0000-0000C3020000}"/>
    <cellStyle name="Nadpis 1 28" xfId="708" xr:uid="{00000000-0005-0000-0000-0000C4020000}"/>
    <cellStyle name="Nadpis 1 29" xfId="709" xr:uid="{00000000-0005-0000-0000-0000C5020000}"/>
    <cellStyle name="Nadpis 1 3" xfId="710" xr:uid="{00000000-0005-0000-0000-0000C6020000}"/>
    <cellStyle name="Nadpis 1 30" xfId="711" xr:uid="{00000000-0005-0000-0000-0000C7020000}"/>
    <cellStyle name="Nadpis 1 31" xfId="712" xr:uid="{00000000-0005-0000-0000-0000C8020000}"/>
    <cellStyle name="Nadpis 1 32" xfId="713" xr:uid="{00000000-0005-0000-0000-0000C9020000}"/>
    <cellStyle name="Nadpis 1 4" xfId="714" xr:uid="{00000000-0005-0000-0000-0000CA020000}"/>
    <cellStyle name="Nadpis 1 5" xfId="715" xr:uid="{00000000-0005-0000-0000-0000CB020000}"/>
    <cellStyle name="Nadpis 1 6" xfId="716" xr:uid="{00000000-0005-0000-0000-0000CC020000}"/>
    <cellStyle name="Nadpis 1 7" xfId="717" xr:uid="{00000000-0005-0000-0000-0000CD020000}"/>
    <cellStyle name="Nadpis 1 8" xfId="718" xr:uid="{00000000-0005-0000-0000-0000CE020000}"/>
    <cellStyle name="Nadpis 1 9" xfId="719" xr:uid="{00000000-0005-0000-0000-0000CF020000}"/>
    <cellStyle name="Nadpis 2 10" xfId="720" xr:uid="{00000000-0005-0000-0000-0000D0020000}"/>
    <cellStyle name="Nadpis 2 11" xfId="721" xr:uid="{00000000-0005-0000-0000-0000D1020000}"/>
    <cellStyle name="Nadpis 2 12" xfId="722" xr:uid="{00000000-0005-0000-0000-0000D2020000}"/>
    <cellStyle name="Nadpis 2 13" xfId="723" xr:uid="{00000000-0005-0000-0000-0000D3020000}"/>
    <cellStyle name="Nadpis 2 14" xfId="724" xr:uid="{00000000-0005-0000-0000-0000D4020000}"/>
    <cellStyle name="Nadpis 2 15" xfId="725" xr:uid="{00000000-0005-0000-0000-0000D5020000}"/>
    <cellStyle name="Nadpis 2 16" xfId="726" xr:uid="{00000000-0005-0000-0000-0000D6020000}"/>
    <cellStyle name="Nadpis 2 17" xfId="727" xr:uid="{00000000-0005-0000-0000-0000D7020000}"/>
    <cellStyle name="Nadpis 2 18" xfId="728" xr:uid="{00000000-0005-0000-0000-0000D8020000}"/>
    <cellStyle name="Nadpis 2 19" xfId="729" xr:uid="{00000000-0005-0000-0000-0000D9020000}"/>
    <cellStyle name="Nadpis 2 2" xfId="730" xr:uid="{00000000-0005-0000-0000-0000DA020000}"/>
    <cellStyle name="Nadpis 2 20" xfId="731" xr:uid="{00000000-0005-0000-0000-0000DB020000}"/>
    <cellStyle name="Nadpis 2 21" xfId="732" xr:uid="{00000000-0005-0000-0000-0000DC020000}"/>
    <cellStyle name="Nadpis 2 22" xfId="733" xr:uid="{00000000-0005-0000-0000-0000DD020000}"/>
    <cellStyle name="Nadpis 2 23" xfId="734" xr:uid="{00000000-0005-0000-0000-0000DE020000}"/>
    <cellStyle name="Nadpis 2 24" xfId="735" xr:uid="{00000000-0005-0000-0000-0000DF020000}"/>
    <cellStyle name="Nadpis 2 25" xfId="736" xr:uid="{00000000-0005-0000-0000-0000E0020000}"/>
    <cellStyle name="Nadpis 2 26" xfId="737" xr:uid="{00000000-0005-0000-0000-0000E1020000}"/>
    <cellStyle name="Nadpis 2 27" xfId="738" xr:uid="{00000000-0005-0000-0000-0000E2020000}"/>
    <cellStyle name="Nadpis 2 28" xfId="739" xr:uid="{00000000-0005-0000-0000-0000E3020000}"/>
    <cellStyle name="Nadpis 2 29" xfId="740" xr:uid="{00000000-0005-0000-0000-0000E4020000}"/>
    <cellStyle name="Nadpis 2 3" xfId="741" xr:uid="{00000000-0005-0000-0000-0000E5020000}"/>
    <cellStyle name="Nadpis 2 30" xfId="742" xr:uid="{00000000-0005-0000-0000-0000E6020000}"/>
    <cellStyle name="Nadpis 2 31" xfId="743" xr:uid="{00000000-0005-0000-0000-0000E7020000}"/>
    <cellStyle name="Nadpis 2 32" xfId="744" xr:uid="{00000000-0005-0000-0000-0000E8020000}"/>
    <cellStyle name="Nadpis 2 4" xfId="745" xr:uid="{00000000-0005-0000-0000-0000E9020000}"/>
    <cellStyle name="Nadpis 2 5" xfId="746" xr:uid="{00000000-0005-0000-0000-0000EA020000}"/>
    <cellStyle name="Nadpis 2 6" xfId="747" xr:uid="{00000000-0005-0000-0000-0000EB020000}"/>
    <cellStyle name="Nadpis 2 7" xfId="748" xr:uid="{00000000-0005-0000-0000-0000EC020000}"/>
    <cellStyle name="Nadpis 2 8" xfId="749" xr:uid="{00000000-0005-0000-0000-0000ED020000}"/>
    <cellStyle name="Nadpis 2 9" xfId="750" xr:uid="{00000000-0005-0000-0000-0000EE020000}"/>
    <cellStyle name="Nadpis 3 10" xfId="751" xr:uid="{00000000-0005-0000-0000-0000EF020000}"/>
    <cellStyle name="Nadpis 3 11" xfId="752" xr:uid="{00000000-0005-0000-0000-0000F0020000}"/>
    <cellStyle name="Nadpis 3 12" xfId="753" xr:uid="{00000000-0005-0000-0000-0000F1020000}"/>
    <cellStyle name="Nadpis 3 13" xfId="754" xr:uid="{00000000-0005-0000-0000-0000F2020000}"/>
    <cellStyle name="Nadpis 3 14" xfId="755" xr:uid="{00000000-0005-0000-0000-0000F3020000}"/>
    <cellStyle name="Nadpis 3 15" xfId="756" xr:uid="{00000000-0005-0000-0000-0000F4020000}"/>
    <cellStyle name="Nadpis 3 16" xfId="757" xr:uid="{00000000-0005-0000-0000-0000F5020000}"/>
    <cellStyle name="Nadpis 3 17" xfId="758" xr:uid="{00000000-0005-0000-0000-0000F6020000}"/>
    <cellStyle name="Nadpis 3 18" xfId="759" xr:uid="{00000000-0005-0000-0000-0000F7020000}"/>
    <cellStyle name="Nadpis 3 19" xfId="760" xr:uid="{00000000-0005-0000-0000-0000F8020000}"/>
    <cellStyle name="Nadpis 3 2" xfId="761" xr:uid="{00000000-0005-0000-0000-0000F9020000}"/>
    <cellStyle name="Nadpis 3 20" xfId="762" xr:uid="{00000000-0005-0000-0000-0000FA020000}"/>
    <cellStyle name="Nadpis 3 21" xfId="763" xr:uid="{00000000-0005-0000-0000-0000FB020000}"/>
    <cellStyle name="Nadpis 3 22" xfId="764" xr:uid="{00000000-0005-0000-0000-0000FC020000}"/>
    <cellStyle name="Nadpis 3 23" xfId="765" xr:uid="{00000000-0005-0000-0000-0000FD020000}"/>
    <cellStyle name="Nadpis 3 24" xfId="766" xr:uid="{00000000-0005-0000-0000-0000FE020000}"/>
    <cellStyle name="Nadpis 3 25" xfId="767" xr:uid="{00000000-0005-0000-0000-0000FF020000}"/>
    <cellStyle name="Nadpis 3 26" xfId="768" xr:uid="{00000000-0005-0000-0000-000000030000}"/>
    <cellStyle name="Nadpis 3 27" xfId="769" xr:uid="{00000000-0005-0000-0000-000001030000}"/>
    <cellStyle name="Nadpis 3 28" xfId="770" xr:uid="{00000000-0005-0000-0000-000002030000}"/>
    <cellStyle name="Nadpis 3 29" xfId="771" xr:uid="{00000000-0005-0000-0000-000003030000}"/>
    <cellStyle name="Nadpis 3 3" xfId="772" xr:uid="{00000000-0005-0000-0000-000004030000}"/>
    <cellStyle name="Nadpis 3 30" xfId="773" xr:uid="{00000000-0005-0000-0000-000005030000}"/>
    <cellStyle name="Nadpis 3 31" xfId="774" xr:uid="{00000000-0005-0000-0000-000006030000}"/>
    <cellStyle name="Nadpis 3 32" xfId="775" xr:uid="{00000000-0005-0000-0000-000007030000}"/>
    <cellStyle name="Nadpis 3 4" xfId="776" xr:uid="{00000000-0005-0000-0000-000008030000}"/>
    <cellStyle name="Nadpis 3 5" xfId="777" xr:uid="{00000000-0005-0000-0000-000009030000}"/>
    <cellStyle name="Nadpis 3 6" xfId="778" xr:uid="{00000000-0005-0000-0000-00000A030000}"/>
    <cellStyle name="Nadpis 3 7" xfId="779" xr:uid="{00000000-0005-0000-0000-00000B030000}"/>
    <cellStyle name="Nadpis 3 8" xfId="780" xr:uid="{00000000-0005-0000-0000-00000C030000}"/>
    <cellStyle name="Nadpis 3 9" xfId="781" xr:uid="{00000000-0005-0000-0000-00000D030000}"/>
    <cellStyle name="Nadpis 4 10" xfId="782" xr:uid="{00000000-0005-0000-0000-00000E030000}"/>
    <cellStyle name="Nadpis 4 11" xfId="783" xr:uid="{00000000-0005-0000-0000-00000F030000}"/>
    <cellStyle name="Nadpis 4 12" xfId="784" xr:uid="{00000000-0005-0000-0000-000010030000}"/>
    <cellStyle name="Nadpis 4 13" xfId="785" xr:uid="{00000000-0005-0000-0000-000011030000}"/>
    <cellStyle name="Nadpis 4 14" xfId="786" xr:uid="{00000000-0005-0000-0000-000012030000}"/>
    <cellStyle name="Nadpis 4 15" xfId="787" xr:uid="{00000000-0005-0000-0000-000013030000}"/>
    <cellStyle name="Nadpis 4 16" xfId="788" xr:uid="{00000000-0005-0000-0000-000014030000}"/>
    <cellStyle name="Nadpis 4 17" xfId="789" xr:uid="{00000000-0005-0000-0000-000015030000}"/>
    <cellStyle name="Nadpis 4 18" xfId="790" xr:uid="{00000000-0005-0000-0000-000016030000}"/>
    <cellStyle name="Nadpis 4 19" xfId="791" xr:uid="{00000000-0005-0000-0000-000017030000}"/>
    <cellStyle name="Nadpis 4 2" xfId="792" xr:uid="{00000000-0005-0000-0000-000018030000}"/>
    <cellStyle name="Nadpis 4 20" xfId="793" xr:uid="{00000000-0005-0000-0000-000019030000}"/>
    <cellStyle name="Nadpis 4 21" xfId="794" xr:uid="{00000000-0005-0000-0000-00001A030000}"/>
    <cellStyle name="Nadpis 4 22" xfId="795" xr:uid="{00000000-0005-0000-0000-00001B030000}"/>
    <cellStyle name="Nadpis 4 23" xfId="796" xr:uid="{00000000-0005-0000-0000-00001C030000}"/>
    <cellStyle name="Nadpis 4 24" xfId="797" xr:uid="{00000000-0005-0000-0000-00001D030000}"/>
    <cellStyle name="Nadpis 4 25" xfId="798" xr:uid="{00000000-0005-0000-0000-00001E030000}"/>
    <cellStyle name="Nadpis 4 26" xfId="799" xr:uid="{00000000-0005-0000-0000-00001F030000}"/>
    <cellStyle name="Nadpis 4 27" xfId="800" xr:uid="{00000000-0005-0000-0000-000020030000}"/>
    <cellStyle name="Nadpis 4 28" xfId="801" xr:uid="{00000000-0005-0000-0000-000021030000}"/>
    <cellStyle name="Nadpis 4 29" xfId="802" xr:uid="{00000000-0005-0000-0000-000022030000}"/>
    <cellStyle name="Nadpis 4 3" xfId="803" xr:uid="{00000000-0005-0000-0000-000023030000}"/>
    <cellStyle name="Nadpis 4 30" xfId="804" xr:uid="{00000000-0005-0000-0000-000024030000}"/>
    <cellStyle name="Nadpis 4 31" xfId="805" xr:uid="{00000000-0005-0000-0000-000025030000}"/>
    <cellStyle name="Nadpis 4 32" xfId="806" xr:uid="{00000000-0005-0000-0000-000026030000}"/>
    <cellStyle name="Nadpis 4 4" xfId="807" xr:uid="{00000000-0005-0000-0000-000027030000}"/>
    <cellStyle name="Nadpis 4 5" xfId="808" xr:uid="{00000000-0005-0000-0000-000028030000}"/>
    <cellStyle name="Nadpis 4 6" xfId="809" xr:uid="{00000000-0005-0000-0000-000029030000}"/>
    <cellStyle name="Nadpis 4 7" xfId="810" xr:uid="{00000000-0005-0000-0000-00002A030000}"/>
    <cellStyle name="Nadpis 4 8" xfId="811" xr:uid="{00000000-0005-0000-0000-00002B030000}"/>
    <cellStyle name="Nadpis 4 9" xfId="812" xr:uid="{00000000-0005-0000-0000-00002C030000}"/>
    <cellStyle name="Název 10" xfId="813" xr:uid="{00000000-0005-0000-0000-00002D030000}"/>
    <cellStyle name="Název 11" xfId="814" xr:uid="{00000000-0005-0000-0000-00002E030000}"/>
    <cellStyle name="Název 12" xfId="815" xr:uid="{00000000-0005-0000-0000-00002F030000}"/>
    <cellStyle name="Název 13" xfId="816" xr:uid="{00000000-0005-0000-0000-000030030000}"/>
    <cellStyle name="Název 14" xfId="817" xr:uid="{00000000-0005-0000-0000-000031030000}"/>
    <cellStyle name="Název 15" xfId="818" xr:uid="{00000000-0005-0000-0000-000032030000}"/>
    <cellStyle name="Název 16" xfId="819" xr:uid="{00000000-0005-0000-0000-000033030000}"/>
    <cellStyle name="Název 17" xfId="820" xr:uid="{00000000-0005-0000-0000-000034030000}"/>
    <cellStyle name="Název 18" xfId="821" xr:uid="{00000000-0005-0000-0000-000035030000}"/>
    <cellStyle name="Název 19" xfId="822" xr:uid="{00000000-0005-0000-0000-000036030000}"/>
    <cellStyle name="Název 2" xfId="823" xr:uid="{00000000-0005-0000-0000-000037030000}"/>
    <cellStyle name="Název 20" xfId="824" xr:uid="{00000000-0005-0000-0000-000038030000}"/>
    <cellStyle name="Název 21" xfId="825" xr:uid="{00000000-0005-0000-0000-000039030000}"/>
    <cellStyle name="Název 22" xfId="826" xr:uid="{00000000-0005-0000-0000-00003A030000}"/>
    <cellStyle name="Název 23" xfId="827" xr:uid="{00000000-0005-0000-0000-00003B030000}"/>
    <cellStyle name="Název 24" xfId="828" xr:uid="{00000000-0005-0000-0000-00003C030000}"/>
    <cellStyle name="Název 25" xfId="829" xr:uid="{00000000-0005-0000-0000-00003D030000}"/>
    <cellStyle name="Název 26" xfId="830" xr:uid="{00000000-0005-0000-0000-00003E030000}"/>
    <cellStyle name="Název 27" xfId="831" xr:uid="{00000000-0005-0000-0000-00003F030000}"/>
    <cellStyle name="Název 28" xfId="832" xr:uid="{00000000-0005-0000-0000-000040030000}"/>
    <cellStyle name="Název 29" xfId="833" xr:uid="{00000000-0005-0000-0000-000041030000}"/>
    <cellStyle name="Název 3" xfId="834" xr:uid="{00000000-0005-0000-0000-000042030000}"/>
    <cellStyle name="Název 30" xfId="835" xr:uid="{00000000-0005-0000-0000-000043030000}"/>
    <cellStyle name="Název 31" xfId="836" xr:uid="{00000000-0005-0000-0000-000044030000}"/>
    <cellStyle name="Název 32" xfId="837" xr:uid="{00000000-0005-0000-0000-000045030000}"/>
    <cellStyle name="Název 4" xfId="838" xr:uid="{00000000-0005-0000-0000-000046030000}"/>
    <cellStyle name="Název 5" xfId="839" xr:uid="{00000000-0005-0000-0000-000047030000}"/>
    <cellStyle name="Název 6" xfId="840" xr:uid="{00000000-0005-0000-0000-000048030000}"/>
    <cellStyle name="Název 7" xfId="841" xr:uid="{00000000-0005-0000-0000-000049030000}"/>
    <cellStyle name="Název 8" xfId="842" xr:uid="{00000000-0005-0000-0000-00004A030000}"/>
    <cellStyle name="Název 9" xfId="843" xr:uid="{00000000-0005-0000-0000-00004B030000}"/>
    <cellStyle name="Neutrální 10" xfId="844" xr:uid="{00000000-0005-0000-0000-00004C030000}"/>
    <cellStyle name="Neutrální 11" xfId="845" xr:uid="{00000000-0005-0000-0000-00004D030000}"/>
    <cellStyle name="Neutrální 12" xfId="846" xr:uid="{00000000-0005-0000-0000-00004E030000}"/>
    <cellStyle name="Neutrální 13" xfId="847" xr:uid="{00000000-0005-0000-0000-00004F030000}"/>
    <cellStyle name="Neutrální 14" xfId="848" xr:uid="{00000000-0005-0000-0000-000050030000}"/>
    <cellStyle name="Neutrální 15" xfId="849" xr:uid="{00000000-0005-0000-0000-000051030000}"/>
    <cellStyle name="Neutrální 16" xfId="850" xr:uid="{00000000-0005-0000-0000-000052030000}"/>
    <cellStyle name="Neutrální 17" xfId="851" xr:uid="{00000000-0005-0000-0000-000053030000}"/>
    <cellStyle name="Neutrální 18" xfId="852" xr:uid="{00000000-0005-0000-0000-000054030000}"/>
    <cellStyle name="Neutrální 19" xfId="853" xr:uid="{00000000-0005-0000-0000-000055030000}"/>
    <cellStyle name="Neutrální 2" xfId="854" xr:uid="{00000000-0005-0000-0000-000056030000}"/>
    <cellStyle name="Neutrální 20" xfId="855" xr:uid="{00000000-0005-0000-0000-000057030000}"/>
    <cellStyle name="Neutrální 21" xfId="856" xr:uid="{00000000-0005-0000-0000-000058030000}"/>
    <cellStyle name="Neutrální 22" xfId="857" xr:uid="{00000000-0005-0000-0000-000059030000}"/>
    <cellStyle name="Neutrální 23" xfId="858" xr:uid="{00000000-0005-0000-0000-00005A030000}"/>
    <cellStyle name="Neutrální 24" xfId="859" xr:uid="{00000000-0005-0000-0000-00005B030000}"/>
    <cellStyle name="Neutrální 25" xfId="860" xr:uid="{00000000-0005-0000-0000-00005C030000}"/>
    <cellStyle name="Neutrální 26" xfId="861" xr:uid="{00000000-0005-0000-0000-00005D030000}"/>
    <cellStyle name="Neutrální 27" xfId="862" xr:uid="{00000000-0005-0000-0000-00005E030000}"/>
    <cellStyle name="Neutrální 28" xfId="863" xr:uid="{00000000-0005-0000-0000-00005F030000}"/>
    <cellStyle name="Neutrální 29" xfId="864" xr:uid="{00000000-0005-0000-0000-000060030000}"/>
    <cellStyle name="Neutrální 3" xfId="865" xr:uid="{00000000-0005-0000-0000-000061030000}"/>
    <cellStyle name="Neutrální 30" xfId="866" xr:uid="{00000000-0005-0000-0000-000062030000}"/>
    <cellStyle name="Neutrální 31" xfId="867" xr:uid="{00000000-0005-0000-0000-000063030000}"/>
    <cellStyle name="Neutrální 32" xfId="868" xr:uid="{00000000-0005-0000-0000-000064030000}"/>
    <cellStyle name="Neutrální 4" xfId="869" xr:uid="{00000000-0005-0000-0000-000065030000}"/>
    <cellStyle name="Neutrální 5" xfId="870" xr:uid="{00000000-0005-0000-0000-000066030000}"/>
    <cellStyle name="Neutrální 6" xfId="871" xr:uid="{00000000-0005-0000-0000-000067030000}"/>
    <cellStyle name="Neutrální 7" xfId="872" xr:uid="{00000000-0005-0000-0000-000068030000}"/>
    <cellStyle name="Neutrální 8" xfId="873" xr:uid="{00000000-0005-0000-0000-000069030000}"/>
    <cellStyle name="Neutrální 9" xfId="874" xr:uid="{00000000-0005-0000-0000-00006A030000}"/>
    <cellStyle name="Normal 2" xfId="875" xr:uid="{00000000-0005-0000-0000-00006B030000}"/>
    <cellStyle name="Normal_Cennik Rittal februar 2001" xfId="876" xr:uid="{00000000-0005-0000-0000-00006C030000}"/>
    <cellStyle name="normálne_Hárok1" xfId="877" xr:uid="{00000000-0005-0000-0000-00006D030000}"/>
    <cellStyle name="Normální" xfId="0" builtinId="0"/>
    <cellStyle name="normální 10" xfId="878" xr:uid="{00000000-0005-0000-0000-00006F030000}"/>
    <cellStyle name="normální 11" xfId="879" xr:uid="{00000000-0005-0000-0000-000070030000}"/>
    <cellStyle name="Normální 15" xfId="1335" xr:uid="{00000000-0005-0000-0000-000071030000}"/>
    <cellStyle name="normální 17" xfId="880" xr:uid="{00000000-0005-0000-0000-000072030000}"/>
    <cellStyle name="Normální 2" xfId="881" xr:uid="{00000000-0005-0000-0000-000073030000}"/>
    <cellStyle name="normální 2 10" xfId="882" xr:uid="{00000000-0005-0000-0000-000074030000}"/>
    <cellStyle name="normální 2 11" xfId="883" xr:uid="{00000000-0005-0000-0000-000075030000}"/>
    <cellStyle name="normální 2 12" xfId="884" xr:uid="{00000000-0005-0000-0000-000076030000}"/>
    <cellStyle name="normální 2 13" xfId="885" xr:uid="{00000000-0005-0000-0000-000077030000}"/>
    <cellStyle name="normální 2 14" xfId="886" xr:uid="{00000000-0005-0000-0000-000078030000}"/>
    <cellStyle name="normální 2 15" xfId="887" xr:uid="{00000000-0005-0000-0000-000079030000}"/>
    <cellStyle name="normální 2 16" xfId="888" xr:uid="{00000000-0005-0000-0000-00007A030000}"/>
    <cellStyle name="normální 2 17" xfId="889" xr:uid="{00000000-0005-0000-0000-00007B030000}"/>
    <cellStyle name="normální 2 18" xfId="890" xr:uid="{00000000-0005-0000-0000-00007C030000}"/>
    <cellStyle name="normální 2 19" xfId="891" xr:uid="{00000000-0005-0000-0000-00007D030000}"/>
    <cellStyle name="normální 2 2" xfId="892" xr:uid="{00000000-0005-0000-0000-00007E030000}"/>
    <cellStyle name="Normální 2 2 2" xfId="893" xr:uid="{00000000-0005-0000-0000-00007F030000}"/>
    <cellStyle name="normální 2 20" xfId="894" xr:uid="{00000000-0005-0000-0000-000080030000}"/>
    <cellStyle name="normální 2 21" xfId="895" xr:uid="{00000000-0005-0000-0000-000081030000}"/>
    <cellStyle name="normální 2 22" xfId="896" xr:uid="{00000000-0005-0000-0000-000082030000}"/>
    <cellStyle name="normální 2 23" xfId="897" xr:uid="{00000000-0005-0000-0000-000083030000}"/>
    <cellStyle name="normální 2 24" xfId="898" xr:uid="{00000000-0005-0000-0000-000084030000}"/>
    <cellStyle name="normální 2 25" xfId="899" xr:uid="{00000000-0005-0000-0000-000085030000}"/>
    <cellStyle name="normální 2 26" xfId="900" xr:uid="{00000000-0005-0000-0000-000086030000}"/>
    <cellStyle name="normální 2 27" xfId="901" xr:uid="{00000000-0005-0000-0000-000087030000}"/>
    <cellStyle name="normální 2 28" xfId="1337" xr:uid="{00000000-0005-0000-0000-000088030000}"/>
    <cellStyle name="normální 2 3" xfId="902" xr:uid="{00000000-0005-0000-0000-000089030000}"/>
    <cellStyle name="normální 2 4" xfId="903" xr:uid="{00000000-0005-0000-0000-00008A030000}"/>
    <cellStyle name="normální 2 5" xfId="904" xr:uid="{00000000-0005-0000-0000-00008B030000}"/>
    <cellStyle name="normální 2 6" xfId="905" xr:uid="{00000000-0005-0000-0000-00008C030000}"/>
    <cellStyle name="normální 2 7" xfId="906" xr:uid="{00000000-0005-0000-0000-00008D030000}"/>
    <cellStyle name="normální 2 8" xfId="907" xr:uid="{00000000-0005-0000-0000-00008E030000}"/>
    <cellStyle name="normální 2 9" xfId="908" xr:uid="{00000000-0005-0000-0000-00008F030000}"/>
    <cellStyle name="normální 2_VV - část C" xfId="909" xr:uid="{00000000-0005-0000-0000-000090030000}"/>
    <cellStyle name="normální 3" xfId="910" xr:uid="{00000000-0005-0000-0000-000091030000}"/>
    <cellStyle name="normální 3 10" xfId="911" xr:uid="{00000000-0005-0000-0000-000092030000}"/>
    <cellStyle name="normální 3 11" xfId="912" xr:uid="{00000000-0005-0000-0000-000093030000}"/>
    <cellStyle name="normální 3 12" xfId="913" xr:uid="{00000000-0005-0000-0000-000094030000}"/>
    <cellStyle name="normální 3 13" xfId="914" xr:uid="{00000000-0005-0000-0000-000095030000}"/>
    <cellStyle name="normální 3 14" xfId="915" xr:uid="{00000000-0005-0000-0000-000096030000}"/>
    <cellStyle name="normální 3 15" xfId="916" xr:uid="{00000000-0005-0000-0000-000097030000}"/>
    <cellStyle name="normální 3 16" xfId="917" xr:uid="{00000000-0005-0000-0000-000098030000}"/>
    <cellStyle name="normální 3 17" xfId="918" xr:uid="{00000000-0005-0000-0000-000099030000}"/>
    <cellStyle name="normální 3 18" xfId="919" xr:uid="{00000000-0005-0000-0000-00009A030000}"/>
    <cellStyle name="normální 3 19" xfId="920" xr:uid="{00000000-0005-0000-0000-00009B030000}"/>
    <cellStyle name="normální 3 2" xfId="921" xr:uid="{00000000-0005-0000-0000-00009C030000}"/>
    <cellStyle name="normální 3 2 2" xfId="922" xr:uid="{00000000-0005-0000-0000-00009D030000}"/>
    <cellStyle name="normální 3 2 2 2" xfId="923" xr:uid="{00000000-0005-0000-0000-00009E030000}"/>
    <cellStyle name="normální 3 20" xfId="924" xr:uid="{00000000-0005-0000-0000-00009F030000}"/>
    <cellStyle name="normální 3 21" xfId="925" xr:uid="{00000000-0005-0000-0000-0000A0030000}"/>
    <cellStyle name="normální 3 22" xfId="926" xr:uid="{00000000-0005-0000-0000-0000A1030000}"/>
    <cellStyle name="normální 3 23" xfId="927" xr:uid="{00000000-0005-0000-0000-0000A2030000}"/>
    <cellStyle name="normální 3 24" xfId="928" xr:uid="{00000000-0005-0000-0000-0000A3030000}"/>
    <cellStyle name="normální 3 25" xfId="929" xr:uid="{00000000-0005-0000-0000-0000A4030000}"/>
    <cellStyle name="normální 3 26" xfId="930" xr:uid="{00000000-0005-0000-0000-0000A5030000}"/>
    <cellStyle name="normální 3 27" xfId="931" xr:uid="{00000000-0005-0000-0000-0000A6030000}"/>
    <cellStyle name="normální 3 3" xfId="932" xr:uid="{00000000-0005-0000-0000-0000A7030000}"/>
    <cellStyle name="normální 3 4" xfId="933" xr:uid="{00000000-0005-0000-0000-0000A8030000}"/>
    <cellStyle name="normální 3 5" xfId="934" xr:uid="{00000000-0005-0000-0000-0000A9030000}"/>
    <cellStyle name="normální 3 6" xfId="935" xr:uid="{00000000-0005-0000-0000-0000AA030000}"/>
    <cellStyle name="normální 3 7" xfId="936" xr:uid="{00000000-0005-0000-0000-0000AB030000}"/>
    <cellStyle name="normální 3 8" xfId="937" xr:uid="{00000000-0005-0000-0000-0000AC030000}"/>
    <cellStyle name="normální 3 9" xfId="938" xr:uid="{00000000-0005-0000-0000-0000AD030000}"/>
    <cellStyle name="normální 4" xfId="939" xr:uid="{00000000-0005-0000-0000-0000AE030000}"/>
    <cellStyle name="normální 4 2" xfId="940" xr:uid="{00000000-0005-0000-0000-0000AF030000}"/>
    <cellStyle name="normální 4 2 2" xfId="941" xr:uid="{00000000-0005-0000-0000-0000B0030000}"/>
    <cellStyle name="normální 4 3" xfId="942" xr:uid="{00000000-0005-0000-0000-0000B1030000}"/>
    <cellStyle name="normální 5" xfId="943" xr:uid="{00000000-0005-0000-0000-0000B2030000}"/>
    <cellStyle name="normální 5 2" xfId="944" xr:uid="{00000000-0005-0000-0000-0000B3030000}"/>
    <cellStyle name="normální 5 2 2" xfId="945" xr:uid="{00000000-0005-0000-0000-0000B4030000}"/>
    <cellStyle name="normální 5 3" xfId="946" xr:uid="{00000000-0005-0000-0000-0000B5030000}"/>
    <cellStyle name="normální 6" xfId="947" xr:uid="{00000000-0005-0000-0000-0000B6030000}"/>
    <cellStyle name="normální 7" xfId="948" xr:uid="{00000000-0005-0000-0000-0000B7030000}"/>
    <cellStyle name="Normální 8" xfId="949" xr:uid="{00000000-0005-0000-0000-0000B8030000}"/>
    <cellStyle name="normální 9" xfId="950" xr:uid="{00000000-0005-0000-0000-0000B9030000}"/>
    <cellStyle name="normální 9 2" xfId="951" xr:uid="{00000000-0005-0000-0000-0000BA030000}"/>
    <cellStyle name="normální_A 2" xfId="952" xr:uid="{00000000-0005-0000-0000-0000BB030000}"/>
    <cellStyle name="normální_A 3" xfId="953" xr:uid="{00000000-0005-0000-0000-0000BC030000}"/>
    <cellStyle name="normální_POL.XLS" xfId="954" xr:uid="{00000000-0005-0000-0000-0000BD030000}"/>
    <cellStyle name="normální_POL.XLS 2" xfId="955" xr:uid="{00000000-0005-0000-0000-0000BE030000}"/>
    <cellStyle name="normální_ROZPOCET_ODESILANI_11.4" xfId="1338" xr:uid="{00000000-0005-0000-0000-0000BF030000}"/>
    <cellStyle name="normální_Škoda Vrchlabí, Hlavní brána, 24.9.2003" xfId="1336" xr:uid="{00000000-0005-0000-0000-0000C0030000}"/>
    <cellStyle name="Poznámka 10" xfId="956" xr:uid="{00000000-0005-0000-0000-0000C1030000}"/>
    <cellStyle name="Poznámka 11" xfId="957" xr:uid="{00000000-0005-0000-0000-0000C2030000}"/>
    <cellStyle name="Poznámka 12" xfId="958" xr:uid="{00000000-0005-0000-0000-0000C3030000}"/>
    <cellStyle name="Poznámka 13" xfId="959" xr:uid="{00000000-0005-0000-0000-0000C4030000}"/>
    <cellStyle name="Poznámka 14" xfId="960" xr:uid="{00000000-0005-0000-0000-0000C5030000}"/>
    <cellStyle name="Poznámka 15" xfId="961" xr:uid="{00000000-0005-0000-0000-0000C6030000}"/>
    <cellStyle name="Poznámka 16" xfId="962" xr:uid="{00000000-0005-0000-0000-0000C7030000}"/>
    <cellStyle name="Poznámka 17" xfId="963" xr:uid="{00000000-0005-0000-0000-0000C8030000}"/>
    <cellStyle name="Poznámka 18" xfId="964" xr:uid="{00000000-0005-0000-0000-0000C9030000}"/>
    <cellStyle name="Poznámka 19" xfId="965" xr:uid="{00000000-0005-0000-0000-0000CA030000}"/>
    <cellStyle name="Poznámka 2" xfId="966" xr:uid="{00000000-0005-0000-0000-0000CB030000}"/>
    <cellStyle name="Poznámka 20" xfId="967" xr:uid="{00000000-0005-0000-0000-0000CC030000}"/>
    <cellStyle name="Poznámka 21" xfId="968" xr:uid="{00000000-0005-0000-0000-0000CD030000}"/>
    <cellStyle name="Poznámka 22" xfId="969" xr:uid="{00000000-0005-0000-0000-0000CE030000}"/>
    <cellStyle name="Poznámka 23" xfId="970" xr:uid="{00000000-0005-0000-0000-0000CF030000}"/>
    <cellStyle name="Poznámka 24" xfId="971" xr:uid="{00000000-0005-0000-0000-0000D0030000}"/>
    <cellStyle name="Poznámka 25" xfId="972" xr:uid="{00000000-0005-0000-0000-0000D1030000}"/>
    <cellStyle name="Poznámka 26" xfId="973" xr:uid="{00000000-0005-0000-0000-0000D2030000}"/>
    <cellStyle name="Poznámka 27" xfId="974" xr:uid="{00000000-0005-0000-0000-0000D3030000}"/>
    <cellStyle name="Poznámka 28" xfId="975" xr:uid="{00000000-0005-0000-0000-0000D4030000}"/>
    <cellStyle name="Poznámka 29" xfId="976" xr:uid="{00000000-0005-0000-0000-0000D5030000}"/>
    <cellStyle name="Poznámka 3" xfId="977" xr:uid="{00000000-0005-0000-0000-0000D6030000}"/>
    <cellStyle name="Poznámka 30" xfId="978" xr:uid="{00000000-0005-0000-0000-0000D7030000}"/>
    <cellStyle name="Poznámka 31" xfId="979" xr:uid="{00000000-0005-0000-0000-0000D8030000}"/>
    <cellStyle name="Poznámka 32" xfId="980" xr:uid="{00000000-0005-0000-0000-0000D9030000}"/>
    <cellStyle name="Poznámka 4" xfId="981" xr:uid="{00000000-0005-0000-0000-0000DA030000}"/>
    <cellStyle name="Poznámka 5" xfId="982" xr:uid="{00000000-0005-0000-0000-0000DB030000}"/>
    <cellStyle name="Poznámka 6" xfId="983" xr:uid="{00000000-0005-0000-0000-0000DC030000}"/>
    <cellStyle name="Poznámka 7" xfId="984" xr:uid="{00000000-0005-0000-0000-0000DD030000}"/>
    <cellStyle name="Poznámka 8" xfId="985" xr:uid="{00000000-0005-0000-0000-0000DE030000}"/>
    <cellStyle name="Poznámka 9" xfId="986" xr:uid="{00000000-0005-0000-0000-0000DF030000}"/>
    <cellStyle name="procent 2" xfId="987" xr:uid="{00000000-0005-0000-0000-0000E0030000}"/>
    <cellStyle name="procent 2 2" xfId="988" xr:uid="{00000000-0005-0000-0000-0000E1030000}"/>
    <cellStyle name="Procenta 2" xfId="1340" xr:uid="{00000000-0005-0000-0000-0000E2030000}"/>
    <cellStyle name="Propojená buňka 10" xfId="989" xr:uid="{00000000-0005-0000-0000-0000E3030000}"/>
    <cellStyle name="Propojená buňka 11" xfId="990" xr:uid="{00000000-0005-0000-0000-0000E4030000}"/>
    <cellStyle name="Propojená buňka 12" xfId="991" xr:uid="{00000000-0005-0000-0000-0000E5030000}"/>
    <cellStyle name="Propojená buňka 13" xfId="992" xr:uid="{00000000-0005-0000-0000-0000E6030000}"/>
    <cellStyle name="Propojená buňka 14" xfId="993" xr:uid="{00000000-0005-0000-0000-0000E7030000}"/>
    <cellStyle name="Propojená buňka 15" xfId="994" xr:uid="{00000000-0005-0000-0000-0000E8030000}"/>
    <cellStyle name="Propojená buňka 16" xfId="995" xr:uid="{00000000-0005-0000-0000-0000E9030000}"/>
    <cellStyle name="Propojená buňka 17" xfId="996" xr:uid="{00000000-0005-0000-0000-0000EA030000}"/>
    <cellStyle name="Propojená buňka 18" xfId="997" xr:uid="{00000000-0005-0000-0000-0000EB030000}"/>
    <cellStyle name="Propojená buňka 19" xfId="998" xr:uid="{00000000-0005-0000-0000-0000EC030000}"/>
    <cellStyle name="Propojená buňka 2" xfId="999" xr:uid="{00000000-0005-0000-0000-0000ED030000}"/>
    <cellStyle name="Propojená buňka 20" xfId="1000" xr:uid="{00000000-0005-0000-0000-0000EE030000}"/>
    <cellStyle name="Propojená buňka 21" xfId="1001" xr:uid="{00000000-0005-0000-0000-0000EF030000}"/>
    <cellStyle name="Propojená buňka 22" xfId="1002" xr:uid="{00000000-0005-0000-0000-0000F0030000}"/>
    <cellStyle name="Propojená buňka 23" xfId="1003" xr:uid="{00000000-0005-0000-0000-0000F1030000}"/>
    <cellStyle name="Propojená buňka 24" xfId="1004" xr:uid="{00000000-0005-0000-0000-0000F2030000}"/>
    <cellStyle name="Propojená buňka 25" xfId="1005" xr:uid="{00000000-0005-0000-0000-0000F3030000}"/>
    <cellStyle name="Propojená buňka 26" xfId="1006" xr:uid="{00000000-0005-0000-0000-0000F4030000}"/>
    <cellStyle name="Propojená buňka 27" xfId="1007" xr:uid="{00000000-0005-0000-0000-0000F5030000}"/>
    <cellStyle name="Propojená buňka 28" xfId="1008" xr:uid="{00000000-0005-0000-0000-0000F6030000}"/>
    <cellStyle name="Propojená buňka 29" xfId="1009" xr:uid="{00000000-0005-0000-0000-0000F7030000}"/>
    <cellStyle name="Propojená buňka 3" xfId="1010" xr:uid="{00000000-0005-0000-0000-0000F8030000}"/>
    <cellStyle name="Propojená buňka 30" xfId="1011" xr:uid="{00000000-0005-0000-0000-0000F9030000}"/>
    <cellStyle name="Propojená buňka 31" xfId="1012" xr:uid="{00000000-0005-0000-0000-0000FA030000}"/>
    <cellStyle name="Propojená buňka 32" xfId="1013" xr:uid="{00000000-0005-0000-0000-0000FB030000}"/>
    <cellStyle name="Propojená buňka 4" xfId="1014" xr:uid="{00000000-0005-0000-0000-0000FC030000}"/>
    <cellStyle name="Propojená buňka 5" xfId="1015" xr:uid="{00000000-0005-0000-0000-0000FD030000}"/>
    <cellStyle name="Propojená buňka 6" xfId="1016" xr:uid="{00000000-0005-0000-0000-0000FE030000}"/>
    <cellStyle name="Propojená buňka 7" xfId="1017" xr:uid="{00000000-0005-0000-0000-0000FF030000}"/>
    <cellStyle name="Propojená buňka 8" xfId="1018" xr:uid="{00000000-0005-0000-0000-000000040000}"/>
    <cellStyle name="Propojená buňka 9" xfId="1019" xr:uid="{00000000-0005-0000-0000-000001040000}"/>
    <cellStyle name="Správně 10" xfId="1020" xr:uid="{00000000-0005-0000-0000-000002040000}"/>
    <cellStyle name="Správně 11" xfId="1021" xr:uid="{00000000-0005-0000-0000-000003040000}"/>
    <cellStyle name="Správně 12" xfId="1022" xr:uid="{00000000-0005-0000-0000-000004040000}"/>
    <cellStyle name="Správně 13" xfId="1023" xr:uid="{00000000-0005-0000-0000-000005040000}"/>
    <cellStyle name="Správně 14" xfId="1024" xr:uid="{00000000-0005-0000-0000-000006040000}"/>
    <cellStyle name="Správně 15" xfId="1025" xr:uid="{00000000-0005-0000-0000-000007040000}"/>
    <cellStyle name="Správně 16" xfId="1026" xr:uid="{00000000-0005-0000-0000-000008040000}"/>
    <cellStyle name="Správně 17" xfId="1027" xr:uid="{00000000-0005-0000-0000-000009040000}"/>
    <cellStyle name="Správně 18" xfId="1028" xr:uid="{00000000-0005-0000-0000-00000A040000}"/>
    <cellStyle name="Správně 19" xfId="1029" xr:uid="{00000000-0005-0000-0000-00000B040000}"/>
    <cellStyle name="Správně 2" xfId="1030" xr:uid="{00000000-0005-0000-0000-00000C040000}"/>
    <cellStyle name="Správně 20" xfId="1031" xr:uid="{00000000-0005-0000-0000-00000D040000}"/>
    <cellStyle name="Správně 21" xfId="1032" xr:uid="{00000000-0005-0000-0000-00000E040000}"/>
    <cellStyle name="Správně 22" xfId="1033" xr:uid="{00000000-0005-0000-0000-00000F040000}"/>
    <cellStyle name="Správně 23" xfId="1034" xr:uid="{00000000-0005-0000-0000-000010040000}"/>
    <cellStyle name="Správně 24" xfId="1035" xr:uid="{00000000-0005-0000-0000-000011040000}"/>
    <cellStyle name="Správně 25" xfId="1036" xr:uid="{00000000-0005-0000-0000-000012040000}"/>
    <cellStyle name="Správně 26" xfId="1037" xr:uid="{00000000-0005-0000-0000-000013040000}"/>
    <cellStyle name="Správně 27" xfId="1038" xr:uid="{00000000-0005-0000-0000-000014040000}"/>
    <cellStyle name="Správně 28" xfId="1039" xr:uid="{00000000-0005-0000-0000-000015040000}"/>
    <cellStyle name="Správně 29" xfId="1040" xr:uid="{00000000-0005-0000-0000-000016040000}"/>
    <cellStyle name="Správně 3" xfId="1041" xr:uid="{00000000-0005-0000-0000-000017040000}"/>
    <cellStyle name="Správně 30" xfId="1042" xr:uid="{00000000-0005-0000-0000-000018040000}"/>
    <cellStyle name="Správně 31" xfId="1043" xr:uid="{00000000-0005-0000-0000-000019040000}"/>
    <cellStyle name="Správně 32" xfId="1044" xr:uid="{00000000-0005-0000-0000-00001A040000}"/>
    <cellStyle name="Správně 4" xfId="1045" xr:uid="{00000000-0005-0000-0000-00001B040000}"/>
    <cellStyle name="Správně 5" xfId="1046" xr:uid="{00000000-0005-0000-0000-00001C040000}"/>
    <cellStyle name="Správně 6" xfId="1047" xr:uid="{00000000-0005-0000-0000-00001D040000}"/>
    <cellStyle name="Správně 7" xfId="1048" xr:uid="{00000000-0005-0000-0000-00001E040000}"/>
    <cellStyle name="Správně 8" xfId="1049" xr:uid="{00000000-0005-0000-0000-00001F040000}"/>
    <cellStyle name="Správně 9" xfId="1050" xr:uid="{00000000-0005-0000-0000-000020040000}"/>
    <cellStyle name="Styl 1" xfId="1051" xr:uid="{00000000-0005-0000-0000-000021040000}"/>
    <cellStyle name="Text upozornění 2" xfId="1052" xr:uid="{00000000-0005-0000-0000-000022040000}"/>
    <cellStyle name="Text upozornění 3" xfId="1053" xr:uid="{00000000-0005-0000-0000-000023040000}"/>
    <cellStyle name="Vstup 10" xfId="1054" xr:uid="{00000000-0005-0000-0000-000024040000}"/>
    <cellStyle name="Vstup 11" xfId="1055" xr:uid="{00000000-0005-0000-0000-000025040000}"/>
    <cellStyle name="Vstup 12" xfId="1056" xr:uid="{00000000-0005-0000-0000-000026040000}"/>
    <cellStyle name="Vstup 13" xfId="1057" xr:uid="{00000000-0005-0000-0000-000027040000}"/>
    <cellStyle name="Vstup 14" xfId="1058" xr:uid="{00000000-0005-0000-0000-000028040000}"/>
    <cellStyle name="Vstup 15" xfId="1059" xr:uid="{00000000-0005-0000-0000-000029040000}"/>
    <cellStyle name="Vstup 16" xfId="1060" xr:uid="{00000000-0005-0000-0000-00002A040000}"/>
    <cellStyle name="Vstup 17" xfId="1061" xr:uid="{00000000-0005-0000-0000-00002B040000}"/>
    <cellStyle name="Vstup 18" xfId="1062" xr:uid="{00000000-0005-0000-0000-00002C040000}"/>
    <cellStyle name="Vstup 19" xfId="1063" xr:uid="{00000000-0005-0000-0000-00002D040000}"/>
    <cellStyle name="Vstup 2" xfId="1064" xr:uid="{00000000-0005-0000-0000-00002E040000}"/>
    <cellStyle name="Vstup 20" xfId="1065" xr:uid="{00000000-0005-0000-0000-00002F040000}"/>
    <cellStyle name="Vstup 21" xfId="1066" xr:uid="{00000000-0005-0000-0000-000030040000}"/>
    <cellStyle name="Vstup 22" xfId="1067" xr:uid="{00000000-0005-0000-0000-000031040000}"/>
    <cellStyle name="Vstup 23" xfId="1068" xr:uid="{00000000-0005-0000-0000-000032040000}"/>
    <cellStyle name="Vstup 24" xfId="1069" xr:uid="{00000000-0005-0000-0000-000033040000}"/>
    <cellStyle name="Vstup 25" xfId="1070" xr:uid="{00000000-0005-0000-0000-000034040000}"/>
    <cellStyle name="Vstup 26" xfId="1071" xr:uid="{00000000-0005-0000-0000-000035040000}"/>
    <cellStyle name="Vstup 27" xfId="1072" xr:uid="{00000000-0005-0000-0000-000036040000}"/>
    <cellStyle name="Vstup 28" xfId="1073" xr:uid="{00000000-0005-0000-0000-000037040000}"/>
    <cellStyle name="Vstup 29" xfId="1074" xr:uid="{00000000-0005-0000-0000-000038040000}"/>
    <cellStyle name="Vstup 3" xfId="1075" xr:uid="{00000000-0005-0000-0000-000039040000}"/>
    <cellStyle name="Vstup 30" xfId="1076" xr:uid="{00000000-0005-0000-0000-00003A040000}"/>
    <cellStyle name="Vstup 31" xfId="1077" xr:uid="{00000000-0005-0000-0000-00003B040000}"/>
    <cellStyle name="Vstup 32" xfId="1078" xr:uid="{00000000-0005-0000-0000-00003C040000}"/>
    <cellStyle name="Vstup 4" xfId="1079" xr:uid="{00000000-0005-0000-0000-00003D040000}"/>
    <cellStyle name="Vstup 5" xfId="1080" xr:uid="{00000000-0005-0000-0000-00003E040000}"/>
    <cellStyle name="Vstup 6" xfId="1081" xr:uid="{00000000-0005-0000-0000-00003F040000}"/>
    <cellStyle name="Vstup 7" xfId="1082" xr:uid="{00000000-0005-0000-0000-000040040000}"/>
    <cellStyle name="Vstup 8" xfId="1083" xr:uid="{00000000-0005-0000-0000-000041040000}"/>
    <cellStyle name="Vstup 9" xfId="1084" xr:uid="{00000000-0005-0000-0000-000042040000}"/>
    <cellStyle name="Výpočet 10" xfId="1085" xr:uid="{00000000-0005-0000-0000-000043040000}"/>
    <cellStyle name="Výpočet 11" xfId="1086" xr:uid="{00000000-0005-0000-0000-000044040000}"/>
    <cellStyle name="Výpočet 12" xfId="1087" xr:uid="{00000000-0005-0000-0000-000045040000}"/>
    <cellStyle name="Výpočet 13" xfId="1088" xr:uid="{00000000-0005-0000-0000-000046040000}"/>
    <cellStyle name="Výpočet 14" xfId="1089" xr:uid="{00000000-0005-0000-0000-000047040000}"/>
    <cellStyle name="Výpočet 15" xfId="1090" xr:uid="{00000000-0005-0000-0000-000048040000}"/>
    <cellStyle name="Výpočet 16" xfId="1091" xr:uid="{00000000-0005-0000-0000-000049040000}"/>
    <cellStyle name="Výpočet 17" xfId="1092" xr:uid="{00000000-0005-0000-0000-00004A040000}"/>
    <cellStyle name="Výpočet 18" xfId="1093" xr:uid="{00000000-0005-0000-0000-00004B040000}"/>
    <cellStyle name="Výpočet 19" xfId="1094" xr:uid="{00000000-0005-0000-0000-00004C040000}"/>
    <cellStyle name="Výpočet 2" xfId="1095" xr:uid="{00000000-0005-0000-0000-00004D040000}"/>
    <cellStyle name="Výpočet 20" xfId="1096" xr:uid="{00000000-0005-0000-0000-00004E040000}"/>
    <cellStyle name="Výpočet 21" xfId="1097" xr:uid="{00000000-0005-0000-0000-00004F040000}"/>
    <cellStyle name="Výpočet 22" xfId="1098" xr:uid="{00000000-0005-0000-0000-000050040000}"/>
    <cellStyle name="Výpočet 23" xfId="1099" xr:uid="{00000000-0005-0000-0000-000051040000}"/>
    <cellStyle name="Výpočet 24" xfId="1100" xr:uid="{00000000-0005-0000-0000-000052040000}"/>
    <cellStyle name="Výpočet 25" xfId="1101" xr:uid="{00000000-0005-0000-0000-000053040000}"/>
    <cellStyle name="Výpočet 26" xfId="1102" xr:uid="{00000000-0005-0000-0000-000054040000}"/>
    <cellStyle name="Výpočet 27" xfId="1103" xr:uid="{00000000-0005-0000-0000-000055040000}"/>
    <cellStyle name="Výpočet 28" xfId="1104" xr:uid="{00000000-0005-0000-0000-000056040000}"/>
    <cellStyle name="Výpočet 29" xfId="1105" xr:uid="{00000000-0005-0000-0000-000057040000}"/>
    <cellStyle name="Výpočet 3" xfId="1106" xr:uid="{00000000-0005-0000-0000-000058040000}"/>
    <cellStyle name="Výpočet 30" xfId="1107" xr:uid="{00000000-0005-0000-0000-000059040000}"/>
    <cellStyle name="Výpočet 31" xfId="1108" xr:uid="{00000000-0005-0000-0000-00005A040000}"/>
    <cellStyle name="Výpočet 32" xfId="1109" xr:uid="{00000000-0005-0000-0000-00005B040000}"/>
    <cellStyle name="Výpočet 4" xfId="1110" xr:uid="{00000000-0005-0000-0000-00005C040000}"/>
    <cellStyle name="Výpočet 5" xfId="1111" xr:uid="{00000000-0005-0000-0000-00005D040000}"/>
    <cellStyle name="Výpočet 6" xfId="1112" xr:uid="{00000000-0005-0000-0000-00005E040000}"/>
    <cellStyle name="Výpočet 7" xfId="1113" xr:uid="{00000000-0005-0000-0000-00005F040000}"/>
    <cellStyle name="Výpočet 8" xfId="1114" xr:uid="{00000000-0005-0000-0000-000060040000}"/>
    <cellStyle name="Výpočet 9" xfId="1115" xr:uid="{00000000-0005-0000-0000-000061040000}"/>
    <cellStyle name="Výstup 10" xfId="1116" xr:uid="{00000000-0005-0000-0000-000062040000}"/>
    <cellStyle name="Výstup 11" xfId="1117" xr:uid="{00000000-0005-0000-0000-000063040000}"/>
    <cellStyle name="Výstup 12" xfId="1118" xr:uid="{00000000-0005-0000-0000-000064040000}"/>
    <cellStyle name="Výstup 13" xfId="1119" xr:uid="{00000000-0005-0000-0000-000065040000}"/>
    <cellStyle name="Výstup 14" xfId="1120" xr:uid="{00000000-0005-0000-0000-000066040000}"/>
    <cellStyle name="Výstup 15" xfId="1121" xr:uid="{00000000-0005-0000-0000-000067040000}"/>
    <cellStyle name="Výstup 16" xfId="1122" xr:uid="{00000000-0005-0000-0000-000068040000}"/>
    <cellStyle name="Výstup 17" xfId="1123" xr:uid="{00000000-0005-0000-0000-000069040000}"/>
    <cellStyle name="Výstup 18" xfId="1124" xr:uid="{00000000-0005-0000-0000-00006A040000}"/>
    <cellStyle name="Výstup 19" xfId="1125" xr:uid="{00000000-0005-0000-0000-00006B040000}"/>
    <cellStyle name="Výstup 2" xfId="1126" xr:uid="{00000000-0005-0000-0000-00006C040000}"/>
    <cellStyle name="Výstup 20" xfId="1127" xr:uid="{00000000-0005-0000-0000-00006D040000}"/>
    <cellStyle name="Výstup 21" xfId="1128" xr:uid="{00000000-0005-0000-0000-00006E040000}"/>
    <cellStyle name="Výstup 22" xfId="1129" xr:uid="{00000000-0005-0000-0000-00006F040000}"/>
    <cellStyle name="Výstup 23" xfId="1130" xr:uid="{00000000-0005-0000-0000-000070040000}"/>
    <cellStyle name="Výstup 24" xfId="1131" xr:uid="{00000000-0005-0000-0000-000071040000}"/>
    <cellStyle name="Výstup 25" xfId="1132" xr:uid="{00000000-0005-0000-0000-000072040000}"/>
    <cellStyle name="Výstup 26" xfId="1133" xr:uid="{00000000-0005-0000-0000-000073040000}"/>
    <cellStyle name="Výstup 27" xfId="1134" xr:uid="{00000000-0005-0000-0000-000074040000}"/>
    <cellStyle name="Výstup 28" xfId="1135" xr:uid="{00000000-0005-0000-0000-000075040000}"/>
    <cellStyle name="Výstup 29" xfId="1136" xr:uid="{00000000-0005-0000-0000-000076040000}"/>
    <cellStyle name="Výstup 3" xfId="1137" xr:uid="{00000000-0005-0000-0000-000077040000}"/>
    <cellStyle name="Výstup 30" xfId="1138" xr:uid="{00000000-0005-0000-0000-000078040000}"/>
    <cellStyle name="Výstup 31" xfId="1139" xr:uid="{00000000-0005-0000-0000-000079040000}"/>
    <cellStyle name="Výstup 32" xfId="1140" xr:uid="{00000000-0005-0000-0000-00007A040000}"/>
    <cellStyle name="Výstup 4" xfId="1141" xr:uid="{00000000-0005-0000-0000-00007B040000}"/>
    <cellStyle name="Výstup 5" xfId="1142" xr:uid="{00000000-0005-0000-0000-00007C040000}"/>
    <cellStyle name="Výstup 6" xfId="1143" xr:uid="{00000000-0005-0000-0000-00007D040000}"/>
    <cellStyle name="Výstup 7" xfId="1144" xr:uid="{00000000-0005-0000-0000-00007E040000}"/>
    <cellStyle name="Výstup 8" xfId="1145" xr:uid="{00000000-0005-0000-0000-00007F040000}"/>
    <cellStyle name="Výstup 9" xfId="1146" xr:uid="{00000000-0005-0000-0000-000080040000}"/>
    <cellStyle name="Vysvětlující text 2" xfId="1147" xr:uid="{00000000-0005-0000-0000-000081040000}"/>
    <cellStyle name="Vysvětlující text 3" xfId="1148" xr:uid="{00000000-0005-0000-0000-000082040000}"/>
    <cellStyle name="Zvýraznění 1 10" xfId="1149" xr:uid="{00000000-0005-0000-0000-000083040000}"/>
    <cellStyle name="Zvýraznění 1 11" xfId="1150" xr:uid="{00000000-0005-0000-0000-000084040000}"/>
    <cellStyle name="Zvýraznění 1 12" xfId="1151" xr:uid="{00000000-0005-0000-0000-000085040000}"/>
    <cellStyle name="Zvýraznění 1 13" xfId="1152" xr:uid="{00000000-0005-0000-0000-000086040000}"/>
    <cellStyle name="Zvýraznění 1 14" xfId="1153" xr:uid="{00000000-0005-0000-0000-000087040000}"/>
    <cellStyle name="Zvýraznění 1 15" xfId="1154" xr:uid="{00000000-0005-0000-0000-000088040000}"/>
    <cellStyle name="Zvýraznění 1 16" xfId="1155" xr:uid="{00000000-0005-0000-0000-000089040000}"/>
    <cellStyle name="Zvýraznění 1 17" xfId="1156" xr:uid="{00000000-0005-0000-0000-00008A040000}"/>
    <cellStyle name="Zvýraznění 1 18" xfId="1157" xr:uid="{00000000-0005-0000-0000-00008B040000}"/>
    <cellStyle name="Zvýraznění 1 19" xfId="1158" xr:uid="{00000000-0005-0000-0000-00008C040000}"/>
    <cellStyle name="Zvýraznění 1 2" xfId="1159" xr:uid="{00000000-0005-0000-0000-00008D040000}"/>
    <cellStyle name="Zvýraznění 1 20" xfId="1160" xr:uid="{00000000-0005-0000-0000-00008E040000}"/>
    <cellStyle name="Zvýraznění 1 21" xfId="1161" xr:uid="{00000000-0005-0000-0000-00008F040000}"/>
    <cellStyle name="Zvýraznění 1 22" xfId="1162" xr:uid="{00000000-0005-0000-0000-000090040000}"/>
    <cellStyle name="Zvýraznění 1 23" xfId="1163" xr:uid="{00000000-0005-0000-0000-000091040000}"/>
    <cellStyle name="Zvýraznění 1 24" xfId="1164" xr:uid="{00000000-0005-0000-0000-000092040000}"/>
    <cellStyle name="Zvýraznění 1 25" xfId="1165" xr:uid="{00000000-0005-0000-0000-000093040000}"/>
    <cellStyle name="Zvýraznění 1 26" xfId="1166" xr:uid="{00000000-0005-0000-0000-000094040000}"/>
    <cellStyle name="Zvýraznění 1 27" xfId="1167" xr:uid="{00000000-0005-0000-0000-000095040000}"/>
    <cellStyle name="Zvýraznění 1 28" xfId="1168" xr:uid="{00000000-0005-0000-0000-000096040000}"/>
    <cellStyle name="Zvýraznění 1 29" xfId="1169" xr:uid="{00000000-0005-0000-0000-000097040000}"/>
    <cellStyle name="Zvýraznění 1 3" xfId="1170" xr:uid="{00000000-0005-0000-0000-000098040000}"/>
    <cellStyle name="Zvýraznění 1 30" xfId="1171" xr:uid="{00000000-0005-0000-0000-000099040000}"/>
    <cellStyle name="Zvýraznění 1 31" xfId="1172" xr:uid="{00000000-0005-0000-0000-00009A040000}"/>
    <cellStyle name="Zvýraznění 1 32" xfId="1173" xr:uid="{00000000-0005-0000-0000-00009B040000}"/>
    <cellStyle name="Zvýraznění 1 4" xfId="1174" xr:uid="{00000000-0005-0000-0000-00009C040000}"/>
    <cellStyle name="Zvýraznění 1 5" xfId="1175" xr:uid="{00000000-0005-0000-0000-00009D040000}"/>
    <cellStyle name="Zvýraznění 1 6" xfId="1176" xr:uid="{00000000-0005-0000-0000-00009E040000}"/>
    <cellStyle name="Zvýraznění 1 7" xfId="1177" xr:uid="{00000000-0005-0000-0000-00009F040000}"/>
    <cellStyle name="Zvýraznění 1 8" xfId="1178" xr:uid="{00000000-0005-0000-0000-0000A0040000}"/>
    <cellStyle name="Zvýraznění 1 9" xfId="1179" xr:uid="{00000000-0005-0000-0000-0000A1040000}"/>
    <cellStyle name="Zvýraznění 2 10" xfId="1180" xr:uid="{00000000-0005-0000-0000-0000A2040000}"/>
    <cellStyle name="Zvýraznění 2 11" xfId="1181" xr:uid="{00000000-0005-0000-0000-0000A3040000}"/>
    <cellStyle name="Zvýraznění 2 12" xfId="1182" xr:uid="{00000000-0005-0000-0000-0000A4040000}"/>
    <cellStyle name="Zvýraznění 2 13" xfId="1183" xr:uid="{00000000-0005-0000-0000-0000A5040000}"/>
    <cellStyle name="Zvýraznění 2 14" xfId="1184" xr:uid="{00000000-0005-0000-0000-0000A6040000}"/>
    <cellStyle name="Zvýraznění 2 15" xfId="1185" xr:uid="{00000000-0005-0000-0000-0000A7040000}"/>
    <cellStyle name="Zvýraznění 2 16" xfId="1186" xr:uid="{00000000-0005-0000-0000-0000A8040000}"/>
    <cellStyle name="Zvýraznění 2 17" xfId="1187" xr:uid="{00000000-0005-0000-0000-0000A9040000}"/>
    <cellStyle name="Zvýraznění 2 18" xfId="1188" xr:uid="{00000000-0005-0000-0000-0000AA040000}"/>
    <cellStyle name="Zvýraznění 2 19" xfId="1189" xr:uid="{00000000-0005-0000-0000-0000AB040000}"/>
    <cellStyle name="Zvýraznění 2 2" xfId="1190" xr:uid="{00000000-0005-0000-0000-0000AC040000}"/>
    <cellStyle name="Zvýraznění 2 20" xfId="1191" xr:uid="{00000000-0005-0000-0000-0000AD040000}"/>
    <cellStyle name="Zvýraznění 2 21" xfId="1192" xr:uid="{00000000-0005-0000-0000-0000AE040000}"/>
    <cellStyle name="Zvýraznění 2 22" xfId="1193" xr:uid="{00000000-0005-0000-0000-0000AF040000}"/>
    <cellStyle name="Zvýraznění 2 23" xfId="1194" xr:uid="{00000000-0005-0000-0000-0000B0040000}"/>
    <cellStyle name="Zvýraznění 2 24" xfId="1195" xr:uid="{00000000-0005-0000-0000-0000B1040000}"/>
    <cellStyle name="Zvýraznění 2 25" xfId="1196" xr:uid="{00000000-0005-0000-0000-0000B2040000}"/>
    <cellStyle name="Zvýraznění 2 26" xfId="1197" xr:uid="{00000000-0005-0000-0000-0000B3040000}"/>
    <cellStyle name="Zvýraznění 2 27" xfId="1198" xr:uid="{00000000-0005-0000-0000-0000B4040000}"/>
    <cellStyle name="Zvýraznění 2 28" xfId="1199" xr:uid="{00000000-0005-0000-0000-0000B5040000}"/>
    <cellStyle name="Zvýraznění 2 29" xfId="1200" xr:uid="{00000000-0005-0000-0000-0000B6040000}"/>
    <cellStyle name="Zvýraznění 2 3" xfId="1201" xr:uid="{00000000-0005-0000-0000-0000B7040000}"/>
    <cellStyle name="Zvýraznění 2 30" xfId="1202" xr:uid="{00000000-0005-0000-0000-0000B8040000}"/>
    <cellStyle name="Zvýraznění 2 31" xfId="1203" xr:uid="{00000000-0005-0000-0000-0000B9040000}"/>
    <cellStyle name="Zvýraznění 2 32" xfId="1204" xr:uid="{00000000-0005-0000-0000-0000BA040000}"/>
    <cellStyle name="Zvýraznění 2 4" xfId="1205" xr:uid="{00000000-0005-0000-0000-0000BB040000}"/>
    <cellStyle name="Zvýraznění 2 5" xfId="1206" xr:uid="{00000000-0005-0000-0000-0000BC040000}"/>
    <cellStyle name="Zvýraznění 2 6" xfId="1207" xr:uid="{00000000-0005-0000-0000-0000BD040000}"/>
    <cellStyle name="Zvýraznění 2 7" xfId="1208" xr:uid="{00000000-0005-0000-0000-0000BE040000}"/>
    <cellStyle name="Zvýraznění 2 8" xfId="1209" xr:uid="{00000000-0005-0000-0000-0000BF040000}"/>
    <cellStyle name="Zvýraznění 2 9" xfId="1210" xr:uid="{00000000-0005-0000-0000-0000C0040000}"/>
    <cellStyle name="Zvýraznění 3 10" xfId="1211" xr:uid="{00000000-0005-0000-0000-0000C1040000}"/>
    <cellStyle name="Zvýraznění 3 11" xfId="1212" xr:uid="{00000000-0005-0000-0000-0000C2040000}"/>
    <cellStyle name="Zvýraznění 3 12" xfId="1213" xr:uid="{00000000-0005-0000-0000-0000C3040000}"/>
    <cellStyle name="Zvýraznění 3 13" xfId="1214" xr:uid="{00000000-0005-0000-0000-0000C4040000}"/>
    <cellStyle name="Zvýraznění 3 14" xfId="1215" xr:uid="{00000000-0005-0000-0000-0000C5040000}"/>
    <cellStyle name="Zvýraznění 3 15" xfId="1216" xr:uid="{00000000-0005-0000-0000-0000C6040000}"/>
    <cellStyle name="Zvýraznění 3 16" xfId="1217" xr:uid="{00000000-0005-0000-0000-0000C7040000}"/>
    <cellStyle name="Zvýraznění 3 17" xfId="1218" xr:uid="{00000000-0005-0000-0000-0000C8040000}"/>
    <cellStyle name="Zvýraznění 3 18" xfId="1219" xr:uid="{00000000-0005-0000-0000-0000C9040000}"/>
    <cellStyle name="Zvýraznění 3 19" xfId="1220" xr:uid="{00000000-0005-0000-0000-0000CA040000}"/>
    <cellStyle name="Zvýraznění 3 2" xfId="1221" xr:uid="{00000000-0005-0000-0000-0000CB040000}"/>
    <cellStyle name="Zvýraznění 3 20" xfId="1222" xr:uid="{00000000-0005-0000-0000-0000CC040000}"/>
    <cellStyle name="Zvýraznění 3 21" xfId="1223" xr:uid="{00000000-0005-0000-0000-0000CD040000}"/>
    <cellStyle name="Zvýraznění 3 22" xfId="1224" xr:uid="{00000000-0005-0000-0000-0000CE040000}"/>
    <cellStyle name="Zvýraznění 3 23" xfId="1225" xr:uid="{00000000-0005-0000-0000-0000CF040000}"/>
    <cellStyle name="Zvýraznění 3 24" xfId="1226" xr:uid="{00000000-0005-0000-0000-0000D0040000}"/>
    <cellStyle name="Zvýraznění 3 25" xfId="1227" xr:uid="{00000000-0005-0000-0000-0000D1040000}"/>
    <cellStyle name="Zvýraznění 3 26" xfId="1228" xr:uid="{00000000-0005-0000-0000-0000D2040000}"/>
    <cellStyle name="Zvýraznění 3 27" xfId="1229" xr:uid="{00000000-0005-0000-0000-0000D3040000}"/>
    <cellStyle name="Zvýraznění 3 28" xfId="1230" xr:uid="{00000000-0005-0000-0000-0000D4040000}"/>
    <cellStyle name="Zvýraznění 3 29" xfId="1231" xr:uid="{00000000-0005-0000-0000-0000D5040000}"/>
    <cellStyle name="Zvýraznění 3 3" xfId="1232" xr:uid="{00000000-0005-0000-0000-0000D6040000}"/>
    <cellStyle name="Zvýraznění 3 30" xfId="1233" xr:uid="{00000000-0005-0000-0000-0000D7040000}"/>
    <cellStyle name="Zvýraznění 3 31" xfId="1234" xr:uid="{00000000-0005-0000-0000-0000D8040000}"/>
    <cellStyle name="Zvýraznění 3 32" xfId="1235" xr:uid="{00000000-0005-0000-0000-0000D9040000}"/>
    <cellStyle name="Zvýraznění 3 4" xfId="1236" xr:uid="{00000000-0005-0000-0000-0000DA040000}"/>
    <cellStyle name="Zvýraznění 3 5" xfId="1237" xr:uid="{00000000-0005-0000-0000-0000DB040000}"/>
    <cellStyle name="Zvýraznění 3 6" xfId="1238" xr:uid="{00000000-0005-0000-0000-0000DC040000}"/>
    <cellStyle name="Zvýraznění 3 7" xfId="1239" xr:uid="{00000000-0005-0000-0000-0000DD040000}"/>
    <cellStyle name="Zvýraznění 3 8" xfId="1240" xr:uid="{00000000-0005-0000-0000-0000DE040000}"/>
    <cellStyle name="Zvýraznění 3 9" xfId="1241" xr:uid="{00000000-0005-0000-0000-0000DF040000}"/>
    <cellStyle name="Zvýraznění 4 10" xfId="1242" xr:uid="{00000000-0005-0000-0000-0000E0040000}"/>
    <cellStyle name="Zvýraznění 4 11" xfId="1243" xr:uid="{00000000-0005-0000-0000-0000E1040000}"/>
    <cellStyle name="Zvýraznění 4 12" xfId="1244" xr:uid="{00000000-0005-0000-0000-0000E2040000}"/>
    <cellStyle name="Zvýraznění 4 13" xfId="1245" xr:uid="{00000000-0005-0000-0000-0000E3040000}"/>
    <cellStyle name="Zvýraznění 4 14" xfId="1246" xr:uid="{00000000-0005-0000-0000-0000E4040000}"/>
    <cellStyle name="Zvýraznění 4 15" xfId="1247" xr:uid="{00000000-0005-0000-0000-0000E5040000}"/>
    <cellStyle name="Zvýraznění 4 16" xfId="1248" xr:uid="{00000000-0005-0000-0000-0000E6040000}"/>
    <cellStyle name="Zvýraznění 4 17" xfId="1249" xr:uid="{00000000-0005-0000-0000-0000E7040000}"/>
    <cellStyle name="Zvýraznění 4 18" xfId="1250" xr:uid="{00000000-0005-0000-0000-0000E8040000}"/>
    <cellStyle name="Zvýraznění 4 19" xfId="1251" xr:uid="{00000000-0005-0000-0000-0000E9040000}"/>
    <cellStyle name="Zvýraznění 4 2" xfId="1252" xr:uid="{00000000-0005-0000-0000-0000EA040000}"/>
    <cellStyle name="Zvýraznění 4 20" xfId="1253" xr:uid="{00000000-0005-0000-0000-0000EB040000}"/>
    <cellStyle name="Zvýraznění 4 21" xfId="1254" xr:uid="{00000000-0005-0000-0000-0000EC040000}"/>
    <cellStyle name="Zvýraznění 4 22" xfId="1255" xr:uid="{00000000-0005-0000-0000-0000ED040000}"/>
    <cellStyle name="Zvýraznění 4 23" xfId="1256" xr:uid="{00000000-0005-0000-0000-0000EE040000}"/>
    <cellStyle name="Zvýraznění 4 24" xfId="1257" xr:uid="{00000000-0005-0000-0000-0000EF040000}"/>
    <cellStyle name="Zvýraznění 4 25" xfId="1258" xr:uid="{00000000-0005-0000-0000-0000F0040000}"/>
    <cellStyle name="Zvýraznění 4 26" xfId="1259" xr:uid="{00000000-0005-0000-0000-0000F1040000}"/>
    <cellStyle name="Zvýraznění 4 27" xfId="1260" xr:uid="{00000000-0005-0000-0000-0000F2040000}"/>
    <cellStyle name="Zvýraznění 4 28" xfId="1261" xr:uid="{00000000-0005-0000-0000-0000F3040000}"/>
    <cellStyle name="Zvýraznění 4 29" xfId="1262" xr:uid="{00000000-0005-0000-0000-0000F4040000}"/>
    <cellStyle name="Zvýraznění 4 3" xfId="1263" xr:uid="{00000000-0005-0000-0000-0000F5040000}"/>
    <cellStyle name="Zvýraznění 4 30" xfId="1264" xr:uid="{00000000-0005-0000-0000-0000F6040000}"/>
    <cellStyle name="Zvýraznění 4 31" xfId="1265" xr:uid="{00000000-0005-0000-0000-0000F7040000}"/>
    <cellStyle name="Zvýraznění 4 32" xfId="1266" xr:uid="{00000000-0005-0000-0000-0000F8040000}"/>
    <cellStyle name="Zvýraznění 4 4" xfId="1267" xr:uid="{00000000-0005-0000-0000-0000F9040000}"/>
    <cellStyle name="Zvýraznění 4 5" xfId="1268" xr:uid="{00000000-0005-0000-0000-0000FA040000}"/>
    <cellStyle name="Zvýraznění 4 6" xfId="1269" xr:uid="{00000000-0005-0000-0000-0000FB040000}"/>
    <cellStyle name="Zvýraznění 4 7" xfId="1270" xr:uid="{00000000-0005-0000-0000-0000FC040000}"/>
    <cellStyle name="Zvýraznění 4 8" xfId="1271" xr:uid="{00000000-0005-0000-0000-0000FD040000}"/>
    <cellStyle name="Zvýraznění 4 9" xfId="1272" xr:uid="{00000000-0005-0000-0000-0000FE040000}"/>
    <cellStyle name="Zvýraznění 5 10" xfId="1273" xr:uid="{00000000-0005-0000-0000-0000FF040000}"/>
    <cellStyle name="Zvýraznění 5 11" xfId="1274" xr:uid="{00000000-0005-0000-0000-000000050000}"/>
    <cellStyle name="Zvýraznění 5 12" xfId="1275" xr:uid="{00000000-0005-0000-0000-000001050000}"/>
    <cellStyle name="Zvýraznění 5 13" xfId="1276" xr:uid="{00000000-0005-0000-0000-000002050000}"/>
    <cellStyle name="Zvýraznění 5 14" xfId="1277" xr:uid="{00000000-0005-0000-0000-000003050000}"/>
    <cellStyle name="Zvýraznění 5 15" xfId="1278" xr:uid="{00000000-0005-0000-0000-000004050000}"/>
    <cellStyle name="Zvýraznění 5 16" xfId="1279" xr:uid="{00000000-0005-0000-0000-000005050000}"/>
    <cellStyle name="Zvýraznění 5 17" xfId="1280" xr:uid="{00000000-0005-0000-0000-000006050000}"/>
    <cellStyle name="Zvýraznění 5 18" xfId="1281" xr:uid="{00000000-0005-0000-0000-000007050000}"/>
    <cellStyle name="Zvýraznění 5 19" xfId="1282" xr:uid="{00000000-0005-0000-0000-000008050000}"/>
    <cellStyle name="Zvýraznění 5 2" xfId="1283" xr:uid="{00000000-0005-0000-0000-000009050000}"/>
    <cellStyle name="Zvýraznění 5 20" xfId="1284" xr:uid="{00000000-0005-0000-0000-00000A050000}"/>
    <cellStyle name="Zvýraznění 5 21" xfId="1285" xr:uid="{00000000-0005-0000-0000-00000B050000}"/>
    <cellStyle name="Zvýraznění 5 22" xfId="1286" xr:uid="{00000000-0005-0000-0000-00000C050000}"/>
    <cellStyle name="Zvýraznění 5 23" xfId="1287" xr:uid="{00000000-0005-0000-0000-00000D050000}"/>
    <cellStyle name="Zvýraznění 5 24" xfId="1288" xr:uid="{00000000-0005-0000-0000-00000E050000}"/>
    <cellStyle name="Zvýraznění 5 25" xfId="1289" xr:uid="{00000000-0005-0000-0000-00000F050000}"/>
    <cellStyle name="Zvýraznění 5 26" xfId="1290" xr:uid="{00000000-0005-0000-0000-000010050000}"/>
    <cellStyle name="Zvýraznění 5 27" xfId="1291" xr:uid="{00000000-0005-0000-0000-000011050000}"/>
    <cellStyle name="Zvýraznění 5 28" xfId="1292" xr:uid="{00000000-0005-0000-0000-000012050000}"/>
    <cellStyle name="Zvýraznění 5 29" xfId="1293" xr:uid="{00000000-0005-0000-0000-000013050000}"/>
    <cellStyle name="Zvýraznění 5 3" xfId="1294" xr:uid="{00000000-0005-0000-0000-000014050000}"/>
    <cellStyle name="Zvýraznění 5 30" xfId="1295" xr:uid="{00000000-0005-0000-0000-000015050000}"/>
    <cellStyle name="Zvýraznění 5 31" xfId="1296" xr:uid="{00000000-0005-0000-0000-000016050000}"/>
    <cellStyle name="Zvýraznění 5 32" xfId="1297" xr:uid="{00000000-0005-0000-0000-000017050000}"/>
    <cellStyle name="Zvýraznění 5 4" xfId="1298" xr:uid="{00000000-0005-0000-0000-000018050000}"/>
    <cellStyle name="Zvýraznění 5 5" xfId="1299" xr:uid="{00000000-0005-0000-0000-000019050000}"/>
    <cellStyle name="Zvýraznění 5 6" xfId="1300" xr:uid="{00000000-0005-0000-0000-00001A050000}"/>
    <cellStyle name="Zvýraznění 5 7" xfId="1301" xr:uid="{00000000-0005-0000-0000-00001B050000}"/>
    <cellStyle name="Zvýraznění 5 8" xfId="1302" xr:uid="{00000000-0005-0000-0000-00001C050000}"/>
    <cellStyle name="Zvýraznění 5 9" xfId="1303" xr:uid="{00000000-0005-0000-0000-00001D050000}"/>
    <cellStyle name="Zvýraznění 6 10" xfId="1304" xr:uid="{00000000-0005-0000-0000-00001E050000}"/>
    <cellStyle name="Zvýraznění 6 11" xfId="1305" xr:uid="{00000000-0005-0000-0000-00001F050000}"/>
    <cellStyle name="Zvýraznění 6 12" xfId="1306" xr:uid="{00000000-0005-0000-0000-000020050000}"/>
    <cellStyle name="Zvýraznění 6 13" xfId="1307" xr:uid="{00000000-0005-0000-0000-000021050000}"/>
    <cellStyle name="Zvýraznění 6 14" xfId="1308" xr:uid="{00000000-0005-0000-0000-000022050000}"/>
    <cellStyle name="Zvýraznění 6 15" xfId="1309" xr:uid="{00000000-0005-0000-0000-000023050000}"/>
    <cellStyle name="Zvýraznění 6 16" xfId="1310" xr:uid="{00000000-0005-0000-0000-000024050000}"/>
    <cellStyle name="Zvýraznění 6 17" xfId="1311" xr:uid="{00000000-0005-0000-0000-000025050000}"/>
    <cellStyle name="Zvýraznění 6 18" xfId="1312" xr:uid="{00000000-0005-0000-0000-000026050000}"/>
    <cellStyle name="Zvýraznění 6 19" xfId="1313" xr:uid="{00000000-0005-0000-0000-000027050000}"/>
    <cellStyle name="Zvýraznění 6 2" xfId="1314" xr:uid="{00000000-0005-0000-0000-000028050000}"/>
    <cellStyle name="Zvýraznění 6 20" xfId="1315" xr:uid="{00000000-0005-0000-0000-000029050000}"/>
    <cellStyle name="Zvýraznění 6 21" xfId="1316" xr:uid="{00000000-0005-0000-0000-00002A050000}"/>
    <cellStyle name="Zvýraznění 6 22" xfId="1317" xr:uid="{00000000-0005-0000-0000-00002B050000}"/>
    <cellStyle name="Zvýraznění 6 23" xfId="1318" xr:uid="{00000000-0005-0000-0000-00002C050000}"/>
    <cellStyle name="Zvýraznění 6 24" xfId="1319" xr:uid="{00000000-0005-0000-0000-00002D050000}"/>
    <cellStyle name="Zvýraznění 6 25" xfId="1320" xr:uid="{00000000-0005-0000-0000-00002E050000}"/>
    <cellStyle name="Zvýraznění 6 26" xfId="1321" xr:uid="{00000000-0005-0000-0000-00002F050000}"/>
    <cellStyle name="Zvýraznění 6 27" xfId="1322" xr:uid="{00000000-0005-0000-0000-000030050000}"/>
    <cellStyle name="Zvýraznění 6 28" xfId="1323" xr:uid="{00000000-0005-0000-0000-000031050000}"/>
    <cellStyle name="Zvýraznění 6 29" xfId="1324" xr:uid="{00000000-0005-0000-0000-000032050000}"/>
    <cellStyle name="Zvýraznění 6 3" xfId="1325" xr:uid="{00000000-0005-0000-0000-000033050000}"/>
    <cellStyle name="Zvýraznění 6 30" xfId="1326" xr:uid="{00000000-0005-0000-0000-000034050000}"/>
    <cellStyle name="Zvýraznění 6 31" xfId="1327" xr:uid="{00000000-0005-0000-0000-000035050000}"/>
    <cellStyle name="Zvýraznění 6 32" xfId="1328" xr:uid="{00000000-0005-0000-0000-000036050000}"/>
    <cellStyle name="Zvýraznění 6 4" xfId="1329" xr:uid="{00000000-0005-0000-0000-000037050000}"/>
    <cellStyle name="Zvýraznění 6 5" xfId="1330" xr:uid="{00000000-0005-0000-0000-000038050000}"/>
    <cellStyle name="Zvýraznění 6 6" xfId="1331" xr:uid="{00000000-0005-0000-0000-000039050000}"/>
    <cellStyle name="Zvýraznění 6 7" xfId="1332" xr:uid="{00000000-0005-0000-0000-00003A050000}"/>
    <cellStyle name="Zvýraznění 6 8" xfId="1333" xr:uid="{00000000-0005-0000-0000-00003B050000}"/>
    <cellStyle name="Zvýraznění 6 9" xfId="1334" xr:uid="{00000000-0005-0000-0000-00003C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\Soubory%20-%20Jirka\Uziv\Work\Husinec%20&#268;OV\DPS%20-%20&#268;ISTOPIS\Rozpo&#269;et\Temp\Uziv\Covcb-o1\Propo&#269;ty\Propo&#269;et%20n&#225;klad&#367;%20-%20ten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\Soubory%20-%20Jirka\Uziv\Work\Husinec%20&#268;OV\DPS%20-%20&#268;ISTOPIS\Rozpo&#269;et\Uziv\Pardubice3-DUR\Propo&#269;et\Uziv\Covcb-o1\Propo&#269;ty\Propo&#269;et%20n&#225;klad&#367;%20-%20tend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\Soubory%20-%20Jirka\Uziv\Work\Husinec%20&#268;OV\DPS%20-%20&#268;ISTOPIS\Rozpo&#269;et\Temp\bio3%20-%20n&#225;klady_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\Soubory%20-%20Jirka\Uziv\Work\HK-Smi&#345;ice%20&#268;OV\Podklady\Drafty\strojn&#237;\Rozpo&#269;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ziv\Covcb-o1\Propo&#269;ty\Propo&#269;et%20n&#225;klad&#367;%20-%20tend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 STROJNÍ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STAVEBNÍ"/>
      <sheetName val="B. STROJNÍ"/>
      <sheetName val="C. ELEKTRO"/>
      <sheetName val="D. ASŘTP"/>
      <sheetName val="E. OSTATNÍ"/>
      <sheetName val="F. PRÁCE V ČASOVÉ MZDĚ"/>
      <sheetName val="G. SOUHR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KOVÉ NÁKLADY"/>
      <sheetName val="STAVEBNÍ OBJEKTY"/>
      <sheetName val="PROVOZNÍ SOUBORY"/>
      <sheetName val="ELEKTRO"/>
      <sheetName val="ASŘTP"/>
      <sheetName val="OSTATNÍ"/>
    </sheetNames>
    <sheetDataSet>
      <sheetData sheetId="0" refreshError="1"/>
      <sheetData sheetId="1"/>
      <sheetData sheetId="2" refreshError="1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ba"/>
      <sheetName val="00"/>
      <sheetName val="01.1"/>
      <sheetName val="01.2"/>
      <sheetName val="01.3"/>
      <sheetName val="02"/>
      <sheetName val="3.2,5.3"/>
      <sheetName val="04.1"/>
      <sheetName val="04.2"/>
      <sheetName val="04.3"/>
      <sheetName val="05.1,05.2"/>
      <sheetName val="06"/>
      <sheetName val="07"/>
      <sheetName val="08"/>
      <sheetName val="09"/>
      <sheetName val="10"/>
      <sheetName val="PS-01"/>
      <sheetName val="PS-02"/>
      <sheetName val="PS-03"/>
      <sheetName val="PS-04"/>
    </sheetNames>
    <sheetDataSet>
      <sheetData sheetId="0">
        <row r="9">
          <cell r="D9">
            <v>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STAVEBNÍ"/>
      <sheetName val="B. STROJNÍ"/>
      <sheetName val="C. ELEKTRO"/>
      <sheetName val="D. ASŘTP"/>
      <sheetName val="E. OSTATNÍ"/>
      <sheetName val="F. PRÁCE V ČASOVÉ MZDĚ"/>
      <sheetName val="G. SOUHRN"/>
      <sheetName val="B_ STROJN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showGridLines="0" showZeros="0" tabSelected="1" zoomScaleNormal="100" zoomScaleSheetLayoutView="75" workbookViewId="0"/>
  </sheetViews>
  <sheetFormatPr defaultColWidth="9.109375" defaultRowHeight="13.2"/>
  <cols>
    <col min="1" max="1" width="0.88671875" style="41" customWidth="1"/>
    <col min="2" max="2" width="8.5546875" style="41" customWidth="1"/>
    <col min="3" max="3" width="11.5546875" style="41" customWidth="1"/>
    <col min="4" max="4" width="15.6640625" style="41" customWidth="1"/>
    <col min="5" max="5" width="5.109375" style="41" customWidth="1"/>
    <col min="6" max="6" width="11.109375" style="41" customWidth="1"/>
    <col min="7" max="7" width="11.109375" style="42" customWidth="1"/>
    <col min="8" max="8" width="11.109375" style="41" customWidth="1"/>
    <col min="9" max="9" width="11.109375" style="42" customWidth="1"/>
    <col min="10" max="10" width="6.109375" style="42" customWidth="1"/>
    <col min="11" max="11" width="10.6640625" style="41" customWidth="1"/>
    <col min="12" max="16384" width="9.109375" style="41"/>
  </cols>
  <sheetData>
    <row r="1" spans="2:11" ht="12.45" customHeight="1"/>
    <row r="2" spans="2:11" ht="17.7" customHeight="1">
      <c r="B2" s="43" t="s">
        <v>1328</v>
      </c>
      <c r="C2" s="43"/>
      <c r="E2" s="44"/>
      <c r="F2" s="43"/>
      <c r="G2" s="45"/>
      <c r="H2" s="46" t="s">
        <v>0</v>
      </c>
      <c r="I2" s="563">
        <v>44285</v>
      </c>
      <c r="J2" s="563"/>
      <c r="K2" s="47"/>
    </row>
    <row r="3" spans="2:11" ht="6" customHeight="1">
      <c r="C3" s="48"/>
      <c r="D3" s="49" t="s">
        <v>1</v>
      </c>
      <c r="H3" s="50"/>
      <c r="I3" s="51"/>
    </row>
    <row r="4" spans="2:11" ht="4.6500000000000004" customHeight="1">
      <c r="H4" s="50"/>
      <c r="I4" s="51"/>
    </row>
    <row r="5" spans="2:11" ht="16.5" customHeight="1">
      <c r="B5" s="46" t="s">
        <v>189</v>
      </c>
      <c r="C5" s="46"/>
      <c r="D5" s="46" t="s">
        <v>190</v>
      </c>
      <c r="E5" s="46"/>
      <c r="F5" s="46"/>
      <c r="G5" s="52"/>
      <c r="H5" s="46" t="s">
        <v>776</v>
      </c>
      <c r="I5" s="52"/>
    </row>
    <row r="6" spans="2:11" ht="16.5" customHeight="1">
      <c r="B6" s="46"/>
      <c r="C6" s="46"/>
      <c r="D6" s="46" t="s">
        <v>191</v>
      </c>
      <c r="E6" s="46"/>
      <c r="F6" s="46"/>
      <c r="G6" s="52"/>
      <c r="H6" s="46"/>
      <c r="I6" s="52"/>
    </row>
    <row r="7" spans="2:11" ht="15">
      <c r="B7" s="46"/>
      <c r="D7" s="46" t="s">
        <v>779</v>
      </c>
    </row>
    <row r="8" spans="2:11" ht="25.5" customHeight="1"/>
    <row r="9" spans="2:11" ht="24" customHeight="1">
      <c r="B9" s="53"/>
      <c r="C9" s="54"/>
      <c r="D9" s="54"/>
      <c r="E9" s="55"/>
      <c r="F9" s="56"/>
      <c r="G9" s="57"/>
      <c r="H9" s="58"/>
      <c r="I9" s="57"/>
      <c r="J9" s="59" t="s">
        <v>3</v>
      </c>
      <c r="K9" s="60"/>
    </row>
    <row r="10" spans="2:11" ht="15" customHeight="1">
      <c r="B10" s="61" t="s">
        <v>4</v>
      </c>
      <c r="C10" s="62"/>
      <c r="D10" s="63">
        <v>15</v>
      </c>
      <c r="E10" s="64" t="s">
        <v>5</v>
      </c>
      <c r="F10" s="65"/>
      <c r="G10" s="66"/>
      <c r="H10" s="66"/>
      <c r="I10" s="564">
        <f>ROUND(G21,0)+ROUND(G28,0)+ROUND(G35,0)+ROUND(G40,0)</f>
        <v>0</v>
      </c>
      <c r="J10" s="565"/>
      <c r="K10" s="67"/>
    </row>
    <row r="11" spans="2:11">
      <c r="B11" s="61" t="s">
        <v>6</v>
      </c>
      <c r="C11" s="62"/>
      <c r="D11" s="63">
        <f>SazbaDPH1</f>
        <v>15</v>
      </c>
      <c r="E11" s="64" t="s">
        <v>5</v>
      </c>
      <c r="F11" s="68"/>
      <c r="G11" s="69"/>
      <c r="H11" s="69"/>
      <c r="I11" s="566">
        <f>ROUND(I10*D11/100,0)</f>
        <v>0</v>
      </c>
      <c r="J11" s="567"/>
      <c r="K11" s="67"/>
    </row>
    <row r="12" spans="2:11">
      <c r="B12" s="61" t="s">
        <v>4</v>
      </c>
      <c r="C12" s="62"/>
      <c r="D12" s="63">
        <v>21</v>
      </c>
      <c r="E12" s="64" t="s">
        <v>5</v>
      </c>
      <c r="F12" s="68"/>
      <c r="G12" s="69"/>
      <c r="H12" s="69"/>
      <c r="I12" s="566">
        <f>ROUND(H21,0)+ROUND(H28,0)+ROUND(H35,0)+ROUND(H40,0)</f>
        <v>0</v>
      </c>
      <c r="J12" s="567"/>
      <c r="K12" s="67"/>
    </row>
    <row r="13" spans="2:11" ht="13.8" thickBot="1">
      <c r="B13" s="61" t="s">
        <v>6</v>
      </c>
      <c r="C13" s="62"/>
      <c r="D13" s="63">
        <f>SazbaDPH2</f>
        <v>21</v>
      </c>
      <c r="E13" s="64" t="s">
        <v>5</v>
      </c>
      <c r="F13" s="70"/>
      <c r="G13" s="71"/>
      <c r="H13" s="71"/>
      <c r="I13" s="568">
        <f>ROUND(I12*D12/100,0)</f>
        <v>0</v>
      </c>
      <c r="J13" s="569"/>
      <c r="K13" s="67"/>
    </row>
    <row r="14" spans="2:11" ht="17.7" customHeight="1" thickBot="1">
      <c r="B14" s="72" t="s">
        <v>7</v>
      </c>
      <c r="C14" s="73"/>
      <c r="D14" s="73"/>
      <c r="E14" s="74"/>
      <c r="F14" s="75"/>
      <c r="G14" s="76"/>
      <c r="H14" s="76"/>
      <c r="I14" s="561">
        <f>SUM(I10:I13)</f>
        <v>0</v>
      </c>
      <c r="J14" s="562"/>
      <c r="K14" s="77"/>
    </row>
    <row r="17" spans="2:11" ht="15.75" customHeight="1">
      <c r="B17" s="78" t="s">
        <v>192</v>
      </c>
      <c r="C17" s="79"/>
      <c r="D17" s="79"/>
      <c r="E17" s="79"/>
      <c r="F17" s="79"/>
      <c r="G17" s="79"/>
      <c r="H17" s="79"/>
      <c r="I17" s="79"/>
      <c r="J17" s="79"/>
      <c r="K17" s="79"/>
    </row>
    <row r="18" spans="2:11" ht="5.25" customHeight="1"/>
    <row r="19" spans="2:11" ht="24" customHeight="1">
      <c r="B19" s="80" t="s">
        <v>8</v>
      </c>
      <c r="C19" s="81"/>
      <c r="D19" s="81"/>
      <c r="E19" s="82"/>
      <c r="F19" s="83" t="s">
        <v>193</v>
      </c>
      <c r="G19" s="84" t="str">
        <f>CONCATENATE("Základ DPH ",SazbaDPH1," %")</f>
        <v>Základ DPH 15 %</v>
      </c>
      <c r="H19" s="83" t="str">
        <f>CONCATENATE("Základ DPH ",SazbaDPH2," %")</f>
        <v>Základ DPH 21 %</v>
      </c>
      <c r="I19" s="83" t="s">
        <v>194</v>
      </c>
      <c r="J19" s="83" t="s">
        <v>5</v>
      </c>
    </row>
    <row r="20" spans="2:11" ht="15" customHeight="1">
      <c r="B20" s="85" t="s">
        <v>774</v>
      </c>
      <c r="C20" s="86" t="s">
        <v>775</v>
      </c>
      <c r="D20" s="87"/>
      <c r="E20" s="88"/>
      <c r="F20" s="89">
        <f>G20+H20+I20</f>
        <v>0</v>
      </c>
      <c r="G20" s="90">
        <v>0</v>
      </c>
      <c r="H20" s="91">
        <f>'SO 04'!G306</f>
        <v>0</v>
      </c>
      <c r="I20" s="92">
        <f>(G20*SazbaDPH1)/100+(H20*SazbaDPH2)/100</f>
        <v>0</v>
      </c>
      <c r="J20" s="93" t="str">
        <f>IF(F21=0,"",F20/F21*100)</f>
        <v/>
      </c>
    </row>
    <row r="21" spans="2:11" ht="17.7" customHeight="1">
      <c r="B21" s="94" t="s">
        <v>9</v>
      </c>
      <c r="C21" s="95"/>
      <c r="D21" s="96"/>
      <c r="E21" s="97"/>
      <c r="F21" s="98">
        <f>SUM(F20:F20)</f>
        <v>0</v>
      </c>
      <c r="G21" s="98">
        <f>SUM(G20:G20)</f>
        <v>0</v>
      </c>
      <c r="H21" s="98">
        <f>SUM(H20:H20)</f>
        <v>0</v>
      </c>
      <c r="I21" s="98">
        <f>SUM(I20:I20)</f>
        <v>0</v>
      </c>
      <c r="J21" s="99" t="str">
        <f>IF(F21=0,"",F21/F21*100)</f>
        <v/>
      </c>
      <c r="K21" s="100"/>
    </row>
    <row r="22" spans="2:11">
      <c r="B22" s="101"/>
      <c r="C22" s="101"/>
      <c r="D22" s="101"/>
      <c r="E22" s="101"/>
      <c r="F22" s="101"/>
      <c r="G22" s="101"/>
      <c r="H22" s="101"/>
      <c r="I22" s="101"/>
      <c r="J22" s="101"/>
      <c r="K22" s="101"/>
    </row>
    <row r="23" spans="2:11">
      <c r="B23" s="101"/>
      <c r="C23" s="101"/>
      <c r="D23" s="101"/>
      <c r="E23" s="101"/>
      <c r="F23" s="101"/>
      <c r="G23" s="101"/>
      <c r="H23" s="101"/>
      <c r="I23" s="101"/>
      <c r="J23" s="101"/>
    </row>
    <row r="24" spans="2:11" ht="15.6">
      <c r="B24" s="78" t="s">
        <v>745</v>
      </c>
      <c r="C24" s="101"/>
      <c r="D24" s="101"/>
      <c r="E24" s="101"/>
      <c r="F24" s="101"/>
      <c r="G24" s="101"/>
      <c r="H24" s="101"/>
      <c r="I24" s="101"/>
      <c r="J24" s="101"/>
    </row>
    <row r="25" spans="2:11" ht="5.25" customHeight="1"/>
    <row r="26" spans="2:11" ht="24">
      <c r="B26" s="80" t="s">
        <v>8</v>
      </c>
      <c r="C26" s="102"/>
      <c r="D26" s="102"/>
      <c r="E26" s="103"/>
      <c r="F26" s="83" t="s">
        <v>193</v>
      </c>
      <c r="G26" s="84" t="s">
        <v>195</v>
      </c>
      <c r="H26" s="83" t="str">
        <f>CONCATENATE("Základ DPH ",SazbaDPH2," %")</f>
        <v>Základ DPH 21 %</v>
      </c>
      <c r="I26" s="83" t="s">
        <v>194</v>
      </c>
      <c r="J26" s="83" t="s">
        <v>5</v>
      </c>
    </row>
    <row r="27" spans="2:11" ht="15" customHeight="1">
      <c r="B27" s="85" t="s">
        <v>743</v>
      </c>
      <c r="C27" s="86" t="s">
        <v>744</v>
      </c>
      <c r="D27" s="87"/>
      <c r="E27" s="88"/>
      <c r="F27" s="89">
        <f>G27+H27+I27</f>
        <v>0</v>
      </c>
      <c r="G27" s="90">
        <v>0</v>
      </c>
      <c r="H27" s="91">
        <f>'DPS 02'!I380</f>
        <v>0</v>
      </c>
      <c r="I27" s="92">
        <f>(G27*SazbaDPH1)/100+(H27*SazbaDPH2)/100</f>
        <v>0</v>
      </c>
      <c r="J27" s="104" t="str">
        <f>IF(F28=0,"",F27/F28*100)</f>
        <v/>
      </c>
    </row>
    <row r="28" spans="2:11" ht="17.7" customHeight="1">
      <c r="B28" s="94" t="s">
        <v>196</v>
      </c>
      <c r="C28" s="95"/>
      <c r="D28" s="96"/>
      <c r="E28" s="97"/>
      <c r="F28" s="98">
        <f>SUM(F27:F27)</f>
        <v>0</v>
      </c>
      <c r="G28" s="98">
        <f>SUM(G27:G27)</f>
        <v>0</v>
      </c>
      <c r="H28" s="98">
        <f>SUM(H27:H27)</f>
        <v>0</v>
      </c>
      <c r="I28" s="98">
        <f>SUM(I27:I27)</f>
        <v>0</v>
      </c>
      <c r="J28" s="99" t="str">
        <f>IF(F28=0,"",F28/F28*100)</f>
        <v/>
      </c>
    </row>
    <row r="31" spans="2:11" ht="15.6">
      <c r="B31" s="78" t="s">
        <v>746</v>
      </c>
      <c r="C31" s="101"/>
      <c r="D31" s="101"/>
      <c r="E31" s="101"/>
      <c r="F31" s="101"/>
      <c r="G31" s="101"/>
      <c r="H31" s="101"/>
      <c r="I31" s="101"/>
      <c r="J31" s="101"/>
    </row>
    <row r="32" spans="2:11" ht="5.25" customHeight="1"/>
    <row r="33" spans="2:10" ht="23.85" customHeight="1">
      <c r="B33" s="80" t="s">
        <v>8</v>
      </c>
      <c r="C33" s="102"/>
      <c r="D33" s="102"/>
      <c r="E33" s="103"/>
      <c r="F33" s="83" t="s">
        <v>193</v>
      </c>
      <c r="G33" s="84" t="s">
        <v>195</v>
      </c>
      <c r="H33" s="83" t="str">
        <f>CONCATENATE("Základ DPH ",SazbaDPH2," %")</f>
        <v>Základ DPH 21 %</v>
      </c>
      <c r="I33" s="83" t="s">
        <v>194</v>
      </c>
      <c r="J33" s="83" t="s">
        <v>5</v>
      </c>
    </row>
    <row r="34" spans="2:10" ht="15" customHeight="1">
      <c r="B34" s="85" t="s">
        <v>747</v>
      </c>
      <c r="C34" s="86" t="s">
        <v>744</v>
      </c>
      <c r="D34" s="87"/>
      <c r="E34" s="88"/>
      <c r="F34" s="89">
        <f>G34+H34+I34</f>
        <v>0</v>
      </c>
      <c r="G34" s="90">
        <v>0</v>
      </c>
      <c r="H34" s="91">
        <f>'DPS 05'!H229</f>
        <v>0</v>
      </c>
      <c r="I34" s="92">
        <f>(G34*SazbaDPH1)/100+(H34*SazbaDPH2)/100</f>
        <v>0</v>
      </c>
      <c r="J34" s="104" t="str">
        <f>IF(F35=0,"",F34/F35*100)</f>
        <v/>
      </c>
    </row>
    <row r="35" spans="2:10" ht="17.7" customHeight="1">
      <c r="B35" s="94" t="s">
        <v>196</v>
      </c>
      <c r="C35" s="95"/>
      <c r="D35" s="96"/>
      <c r="E35" s="97"/>
      <c r="F35" s="98">
        <f>SUM(F34:F34)</f>
        <v>0</v>
      </c>
      <c r="G35" s="98">
        <f>SUM(G34:G34)</f>
        <v>0</v>
      </c>
      <c r="H35" s="98">
        <f>SUM(H34:H34)</f>
        <v>0</v>
      </c>
      <c r="I35" s="98">
        <f>SUM(I34:I34)</f>
        <v>0</v>
      </c>
      <c r="J35" s="99" t="str">
        <f>IF(F35=0,"",F35/F35*100)</f>
        <v/>
      </c>
    </row>
    <row r="38" spans="2:10" ht="15.6">
      <c r="B38" s="78" t="s">
        <v>197</v>
      </c>
    </row>
    <row r="39" spans="2:10" ht="4.6500000000000004" customHeight="1">
      <c r="B39" s="78"/>
    </row>
    <row r="40" spans="2:10" ht="17.7" customHeight="1">
      <c r="B40" s="94" t="s">
        <v>196</v>
      </c>
      <c r="C40" s="95"/>
      <c r="D40" s="96"/>
      <c r="E40" s="97"/>
      <c r="F40" s="98">
        <f>G40+H40+I40</f>
        <v>0</v>
      </c>
      <c r="G40" s="98">
        <v>0</v>
      </c>
      <c r="H40" s="98">
        <f>'SO 00'!G26</f>
        <v>0</v>
      </c>
      <c r="I40" s="98">
        <f>(G40*SazbaDPH1)/100+(H40*SazbaDPH2)/100</f>
        <v>0</v>
      </c>
      <c r="J40" s="99" t="str">
        <f>IF(F40=0,"",F40/F40*100)</f>
        <v/>
      </c>
    </row>
  </sheetData>
  <mergeCells count="6">
    <mergeCell ref="I14:J14"/>
    <mergeCell ref="I2:J2"/>
    <mergeCell ref="I10:J10"/>
    <mergeCell ref="I11:J11"/>
    <mergeCell ref="I12:J12"/>
    <mergeCell ref="I13:J13"/>
  </mergeCells>
  <pageMargins left="0.59055118110236227" right="0.59055118110236227" top="0.78740157480314965" bottom="0.78740157480314965" header="0" footer="0.51181102362204722"/>
  <pageSetup paperSize="9" firstPageNumber="3" fitToHeight="9999" orientation="portrait" useFirstPageNumber="1" r:id="rId1"/>
  <headerFooter alignWithMargins="0">
    <oddFooter>&amp;L&amp;"Arial,Obyčejné"&amp;8BČOV Pardubice, investice - záměr D.07- příjem dovážených odpadů (úpravy nádrží AN13,14)&amp;R&amp;"Arial,Obyčejné"&amp;8Str. &amp;P/83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9"/>
  <sheetViews>
    <sheetView showGridLines="0" showZeros="0" zoomScaleNormal="100" zoomScaleSheetLayoutView="100" workbookViewId="0"/>
  </sheetViews>
  <sheetFormatPr defaultColWidth="9.109375" defaultRowHeight="13.2"/>
  <cols>
    <col min="1" max="1" width="4.44140625" style="105" customWidth="1"/>
    <col min="2" max="2" width="11.5546875" style="105" customWidth="1"/>
    <col min="3" max="3" width="40.44140625" style="105" customWidth="1"/>
    <col min="4" max="4" width="5.5546875" style="105" customWidth="1"/>
    <col min="5" max="5" width="8.5546875" style="119" customWidth="1"/>
    <col min="6" max="6" width="8.88671875" style="105" customWidth="1"/>
    <col min="7" max="7" width="12.5546875" style="105" customWidth="1"/>
    <col min="8" max="8" width="11.6640625" style="105" hidden="1" customWidth="1"/>
    <col min="9" max="9" width="11.5546875" style="105" hidden="1" customWidth="1"/>
    <col min="10" max="10" width="11" style="105" hidden="1" customWidth="1"/>
    <col min="11" max="11" width="10.44140625" style="105" hidden="1" customWidth="1"/>
    <col min="12" max="16384" width="9.109375" style="105"/>
  </cols>
  <sheetData>
    <row r="1" spans="1:11" ht="14.25" customHeight="1" thickBot="1">
      <c r="B1" s="106"/>
      <c r="C1" s="107"/>
      <c r="D1" s="107"/>
      <c r="E1" s="108"/>
      <c r="F1" s="107"/>
      <c r="G1" s="107"/>
    </row>
    <row r="2" spans="1:11" ht="13.8" thickTop="1">
      <c r="A2" s="573" t="s">
        <v>2</v>
      </c>
      <c r="B2" s="574"/>
      <c r="C2" s="243" t="s">
        <v>780</v>
      </c>
      <c r="D2" s="109"/>
      <c r="E2" s="110"/>
      <c r="F2" s="111"/>
      <c r="G2" s="112"/>
    </row>
    <row r="3" spans="1:11" ht="13.8" thickBot="1">
      <c r="A3" s="575" t="s">
        <v>10</v>
      </c>
      <c r="B3" s="576"/>
      <c r="C3" s="244" t="s">
        <v>198</v>
      </c>
      <c r="D3" s="113"/>
      <c r="E3" s="577"/>
      <c r="F3" s="578"/>
      <c r="G3" s="579"/>
    </row>
    <row r="4" spans="1:11" ht="13.8" thickTop="1">
      <c r="A4" s="118"/>
      <c r="G4" s="120"/>
    </row>
    <row r="5" spans="1:11" ht="27" customHeight="1">
      <c r="A5" s="269" t="s">
        <v>11</v>
      </c>
      <c r="B5" s="270" t="s">
        <v>12</v>
      </c>
      <c r="C5" s="270" t="s">
        <v>13</v>
      </c>
      <c r="D5" s="270" t="s">
        <v>14</v>
      </c>
      <c r="E5" s="271" t="s">
        <v>15</v>
      </c>
      <c r="F5" s="270" t="s">
        <v>16</v>
      </c>
      <c r="G5" s="272" t="s">
        <v>17</v>
      </c>
      <c r="H5" s="121" t="s">
        <v>18</v>
      </c>
      <c r="I5" s="121" t="s">
        <v>19</v>
      </c>
      <c r="J5" s="121" t="s">
        <v>20</v>
      </c>
      <c r="K5" s="121" t="s">
        <v>21</v>
      </c>
    </row>
    <row r="6" spans="1:11">
      <c r="A6" s="122" t="s">
        <v>22</v>
      </c>
      <c r="B6" s="123" t="s">
        <v>199</v>
      </c>
      <c r="C6" s="124" t="s">
        <v>198</v>
      </c>
      <c r="D6" s="125"/>
      <c r="E6" s="126"/>
      <c r="F6" s="126"/>
      <c r="G6" s="127"/>
      <c r="H6" s="128"/>
      <c r="I6" s="129"/>
      <c r="J6" s="130"/>
      <c r="K6" s="131"/>
    </row>
    <row r="7" spans="1:11">
      <c r="A7" s="132">
        <v>1</v>
      </c>
      <c r="B7" s="133" t="s">
        <v>26</v>
      </c>
      <c r="C7" s="134" t="s">
        <v>200</v>
      </c>
      <c r="D7" s="135" t="s">
        <v>201</v>
      </c>
      <c r="E7" s="136">
        <v>1</v>
      </c>
      <c r="F7" s="136"/>
      <c r="G7" s="137">
        <f>E7*F7</f>
        <v>0</v>
      </c>
      <c r="H7" s="138">
        <v>0</v>
      </c>
      <c r="I7" s="139">
        <f>E7*H7</f>
        <v>0</v>
      </c>
      <c r="J7" s="138">
        <v>0</v>
      </c>
      <c r="K7" s="139">
        <f>E7*J7</f>
        <v>0</v>
      </c>
    </row>
    <row r="8" spans="1:11">
      <c r="A8" s="140"/>
      <c r="B8" s="141"/>
      <c r="C8" s="570" t="s">
        <v>202</v>
      </c>
      <c r="D8" s="571"/>
      <c r="E8" s="571"/>
      <c r="F8" s="571"/>
      <c r="G8" s="572"/>
      <c r="I8" s="142"/>
      <c r="K8" s="142"/>
    </row>
    <row r="9" spans="1:11">
      <c r="A9" s="132">
        <v>2</v>
      </c>
      <c r="B9" s="133" t="s">
        <v>75</v>
      </c>
      <c r="C9" s="134" t="s">
        <v>204</v>
      </c>
      <c r="D9" s="135" t="s">
        <v>201</v>
      </c>
      <c r="E9" s="136">
        <v>1</v>
      </c>
      <c r="F9" s="136"/>
      <c r="G9" s="137">
        <f>E9*F9</f>
        <v>0</v>
      </c>
      <c r="I9" s="142"/>
      <c r="K9" s="142"/>
    </row>
    <row r="10" spans="1:11">
      <c r="A10" s="140"/>
      <c r="B10" s="141"/>
      <c r="C10" s="570" t="s">
        <v>203</v>
      </c>
      <c r="D10" s="571"/>
      <c r="E10" s="571"/>
      <c r="F10" s="571"/>
      <c r="G10" s="572"/>
      <c r="I10" s="142"/>
      <c r="K10" s="142"/>
    </row>
    <row r="11" spans="1:11">
      <c r="A11" s="132">
        <v>3</v>
      </c>
      <c r="B11" s="133" t="s">
        <v>188</v>
      </c>
      <c r="C11" s="134" t="s">
        <v>770</v>
      </c>
      <c r="D11" s="135" t="s">
        <v>201</v>
      </c>
      <c r="E11" s="136">
        <v>1</v>
      </c>
      <c r="F11" s="136"/>
      <c r="G11" s="137">
        <f>E11*F11</f>
        <v>0</v>
      </c>
      <c r="H11" s="138">
        <v>0</v>
      </c>
      <c r="I11" s="139">
        <f>E11*H11</f>
        <v>0</v>
      </c>
      <c r="J11" s="138"/>
      <c r="K11" s="139">
        <f>E11*J11</f>
        <v>0</v>
      </c>
    </row>
    <row r="12" spans="1:11">
      <c r="A12" s="140"/>
      <c r="B12" s="141"/>
      <c r="C12" s="570" t="s">
        <v>205</v>
      </c>
      <c r="D12" s="571"/>
      <c r="E12" s="571"/>
      <c r="F12" s="571"/>
      <c r="G12" s="572"/>
      <c r="I12" s="142"/>
      <c r="K12" s="142"/>
    </row>
    <row r="13" spans="1:11">
      <c r="A13" s="132">
        <v>4</v>
      </c>
      <c r="B13" s="133" t="s">
        <v>206</v>
      </c>
      <c r="C13" s="134" t="s">
        <v>210</v>
      </c>
      <c r="D13" s="135" t="s">
        <v>201</v>
      </c>
      <c r="E13" s="136">
        <v>1</v>
      </c>
      <c r="F13" s="136"/>
      <c r="G13" s="137">
        <f>E13*F13</f>
        <v>0</v>
      </c>
      <c r="H13" s="138">
        <v>0</v>
      </c>
      <c r="I13" s="139">
        <f>E13*H13</f>
        <v>0</v>
      </c>
      <c r="J13" s="138"/>
      <c r="K13" s="139">
        <f>E13*J13</f>
        <v>0</v>
      </c>
    </row>
    <row r="14" spans="1:11">
      <c r="A14" s="140"/>
      <c r="B14" s="141"/>
      <c r="C14" s="570" t="s">
        <v>207</v>
      </c>
      <c r="D14" s="571"/>
      <c r="E14" s="571"/>
      <c r="F14" s="571"/>
      <c r="G14" s="572"/>
      <c r="I14" s="142"/>
      <c r="K14" s="142"/>
    </row>
    <row r="15" spans="1:11">
      <c r="A15" s="132">
        <v>5</v>
      </c>
      <c r="B15" s="133" t="s">
        <v>209</v>
      </c>
      <c r="C15" s="134" t="s">
        <v>213</v>
      </c>
      <c r="D15" s="135" t="s">
        <v>201</v>
      </c>
      <c r="E15" s="136">
        <v>1</v>
      </c>
      <c r="F15" s="136"/>
      <c r="G15" s="137">
        <f>E15*F15</f>
        <v>0</v>
      </c>
      <c r="H15" s="138">
        <v>0</v>
      </c>
      <c r="I15" s="139">
        <f>E15*H15</f>
        <v>0</v>
      </c>
      <c r="J15" s="138"/>
      <c r="K15" s="139">
        <f>E15*J15</f>
        <v>0</v>
      </c>
    </row>
    <row r="16" spans="1:11">
      <c r="A16" s="140"/>
      <c r="B16" s="141"/>
      <c r="C16" s="570" t="s">
        <v>208</v>
      </c>
      <c r="D16" s="571"/>
      <c r="E16" s="571"/>
      <c r="F16" s="571"/>
      <c r="G16" s="572"/>
      <c r="I16" s="142"/>
      <c r="K16" s="142"/>
    </row>
    <row r="17" spans="1:11">
      <c r="A17" s="132">
        <v>6</v>
      </c>
      <c r="B17" s="133" t="s">
        <v>212</v>
      </c>
      <c r="C17" s="134" t="s">
        <v>215</v>
      </c>
      <c r="D17" s="135" t="s">
        <v>201</v>
      </c>
      <c r="E17" s="136">
        <v>1</v>
      </c>
      <c r="F17" s="136"/>
      <c r="G17" s="137">
        <f>E17*F17</f>
        <v>0</v>
      </c>
      <c r="H17" s="138">
        <v>0</v>
      </c>
      <c r="I17" s="139">
        <f>E17*H17</f>
        <v>0</v>
      </c>
      <c r="J17" s="138"/>
      <c r="K17" s="139">
        <f>E17*J17</f>
        <v>0</v>
      </c>
    </row>
    <row r="18" spans="1:11">
      <c r="A18" s="140"/>
      <c r="B18" s="141"/>
      <c r="C18" s="570" t="s">
        <v>211</v>
      </c>
      <c r="D18" s="571"/>
      <c r="E18" s="571"/>
      <c r="F18" s="571"/>
      <c r="G18" s="572"/>
      <c r="H18" s="138"/>
      <c r="I18" s="139"/>
      <c r="J18" s="138"/>
      <c r="K18" s="139"/>
    </row>
    <row r="19" spans="1:11">
      <c r="A19" s="132">
        <v>7</v>
      </c>
      <c r="B19" s="133" t="s">
        <v>214</v>
      </c>
      <c r="C19" s="134" t="s">
        <v>218</v>
      </c>
      <c r="D19" s="135" t="s">
        <v>201</v>
      </c>
      <c r="E19" s="136">
        <v>1</v>
      </c>
      <c r="F19" s="136"/>
      <c r="G19" s="137">
        <f>E19*F19</f>
        <v>0</v>
      </c>
      <c r="H19" s="138">
        <v>0</v>
      </c>
      <c r="I19" s="139">
        <f>E19*H19</f>
        <v>0</v>
      </c>
      <c r="J19" s="138"/>
      <c r="K19" s="139">
        <f>E19*J19</f>
        <v>0</v>
      </c>
    </row>
    <row r="20" spans="1:11">
      <c r="A20" s="140"/>
      <c r="B20" s="141"/>
      <c r="C20" s="570" t="s">
        <v>216</v>
      </c>
      <c r="D20" s="571"/>
      <c r="E20" s="571"/>
      <c r="F20" s="571"/>
      <c r="G20" s="572"/>
      <c r="I20" s="142"/>
      <c r="K20" s="142"/>
    </row>
    <row r="21" spans="1:11">
      <c r="A21" s="132">
        <v>8</v>
      </c>
      <c r="B21" s="133" t="s">
        <v>217</v>
      </c>
      <c r="C21" s="134" t="s">
        <v>221</v>
      </c>
      <c r="D21" s="135" t="s">
        <v>201</v>
      </c>
      <c r="E21" s="136">
        <v>1</v>
      </c>
      <c r="F21" s="136"/>
      <c r="G21" s="137">
        <f>E21*F21</f>
        <v>0</v>
      </c>
      <c r="H21" s="138">
        <v>0</v>
      </c>
      <c r="I21" s="139">
        <f>E21*H21</f>
        <v>0</v>
      </c>
      <c r="J21" s="138"/>
      <c r="K21" s="139">
        <f>E21*J21</f>
        <v>0</v>
      </c>
    </row>
    <row r="22" spans="1:11">
      <c r="A22" s="140"/>
      <c r="B22" s="141"/>
      <c r="C22" s="570" t="s">
        <v>219</v>
      </c>
      <c r="D22" s="571"/>
      <c r="E22" s="571"/>
      <c r="F22" s="571"/>
      <c r="G22" s="572"/>
      <c r="I22" s="142"/>
      <c r="K22" s="142"/>
    </row>
    <row r="23" spans="1:11">
      <c r="A23" s="132">
        <v>9</v>
      </c>
      <c r="B23" s="133" t="s">
        <v>220</v>
      </c>
      <c r="C23" s="134" t="s">
        <v>223</v>
      </c>
      <c r="D23" s="135" t="s">
        <v>201</v>
      </c>
      <c r="E23" s="136">
        <v>1</v>
      </c>
      <c r="F23" s="136"/>
      <c r="G23" s="137">
        <f>E23*F23</f>
        <v>0</v>
      </c>
      <c r="H23" s="138">
        <v>0</v>
      </c>
      <c r="I23" s="139">
        <f>E23*H23</f>
        <v>0</v>
      </c>
      <c r="J23" s="138"/>
      <c r="K23" s="139">
        <f>E23*J23</f>
        <v>0</v>
      </c>
    </row>
    <row r="24" spans="1:11">
      <c r="A24" s="140"/>
      <c r="B24" s="141"/>
      <c r="C24" s="570" t="s">
        <v>222</v>
      </c>
      <c r="D24" s="571"/>
      <c r="E24" s="571"/>
      <c r="F24" s="571"/>
      <c r="G24" s="572"/>
      <c r="I24" s="142"/>
      <c r="K24" s="142"/>
    </row>
    <row r="25" spans="1:11" ht="13.8" thickBot="1">
      <c r="A25" s="114"/>
      <c r="B25" s="115"/>
      <c r="C25" s="116"/>
      <c r="D25" s="117"/>
      <c r="E25" s="117"/>
      <c r="F25" s="117"/>
      <c r="G25" s="543"/>
      <c r="I25" s="142"/>
      <c r="K25" s="142"/>
    </row>
    <row r="26" spans="1:11" ht="24" customHeight="1" thickBot="1">
      <c r="A26" s="261"/>
      <c r="B26" s="262" t="s">
        <v>25</v>
      </c>
      <c r="C26" s="253" t="s">
        <v>198</v>
      </c>
      <c r="D26" s="254"/>
      <c r="E26" s="255"/>
      <c r="F26" s="255"/>
      <c r="G26" s="544">
        <f>SUM(G6:G24)</f>
        <v>0</v>
      </c>
      <c r="H26" s="143"/>
      <c r="I26" s="144">
        <f>SUM(I6:I24)</f>
        <v>0</v>
      </c>
      <c r="J26" s="143"/>
      <c r="K26" s="144">
        <f>SUM(K6:K24)</f>
        <v>0</v>
      </c>
    </row>
    <row r="27" spans="1:11">
      <c r="E27" s="105"/>
    </row>
    <row r="28" spans="1:11">
      <c r="E28" s="105"/>
    </row>
    <row r="29" spans="1:11">
      <c r="E29" s="105"/>
    </row>
    <row r="30" spans="1:11">
      <c r="E30" s="105"/>
    </row>
    <row r="31" spans="1:11">
      <c r="E31" s="105"/>
    </row>
    <row r="32" spans="1:11">
      <c r="E32" s="105"/>
    </row>
    <row r="33" spans="5:5">
      <c r="E33" s="105"/>
    </row>
    <row r="34" spans="5:5">
      <c r="E34" s="105"/>
    </row>
    <row r="35" spans="5:5">
      <c r="E35" s="105"/>
    </row>
    <row r="36" spans="5:5">
      <c r="E36" s="105"/>
    </row>
    <row r="37" spans="5:5">
      <c r="E37" s="105"/>
    </row>
    <row r="38" spans="5:5">
      <c r="E38" s="105"/>
    </row>
    <row r="39" spans="5:5">
      <c r="E39" s="105"/>
    </row>
    <row r="40" spans="5:5">
      <c r="E40" s="105"/>
    </row>
    <row r="41" spans="5:5">
      <c r="E41" s="105"/>
    </row>
    <row r="42" spans="5:5">
      <c r="E42" s="105"/>
    </row>
    <row r="43" spans="5:5">
      <c r="E43" s="105"/>
    </row>
    <row r="44" spans="5:5">
      <c r="E44" s="105"/>
    </row>
    <row r="45" spans="5:5">
      <c r="E45" s="105"/>
    </row>
    <row r="46" spans="5:5">
      <c r="E46" s="105"/>
    </row>
    <row r="47" spans="5:5">
      <c r="E47" s="105"/>
    </row>
    <row r="48" spans="5:5">
      <c r="E48" s="105"/>
    </row>
    <row r="49" spans="1:7">
      <c r="E49" s="105"/>
    </row>
    <row r="50" spans="1:7">
      <c r="A50" s="145"/>
      <c r="B50" s="145"/>
      <c r="C50" s="145"/>
      <c r="D50" s="145"/>
      <c r="E50" s="145"/>
      <c r="F50" s="145"/>
      <c r="G50" s="145"/>
    </row>
    <row r="51" spans="1:7">
      <c r="A51" s="145"/>
      <c r="B51" s="145"/>
      <c r="C51" s="145"/>
      <c r="D51" s="145"/>
      <c r="E51" s="145"/>
      <c r="F51" s="145"/>
      <c r="G51" s="145"/>
    </row>
    <row r="52" spans="1:7">
      <c r="A52" s="145"/>
      <c r="B52" s="145"/>
      <c r="C52" s="145"/>
      <c r="D52" s="145"/>
      <c r="E52" s="145"/>
      <c r="F52" s="145"/>
      <c r="G52" s="145"/>
    </row>
    <row r="53" spans="1:7">
      <c r="A53" s="145"/>
      <c r="B53" s="145"/>
      <c r="C53" s="145"/>
      <c r="D53" s="145"/>
      <c r="E53" s="145"/>
      <c r="F53" s="145"/>
      <c r="G53" s="145"/>
    </row>
    <row r="54" spans="1:7">
      <c r="E54" s="105"/>
    </row>
    <row r="55" spans="1:7">
      <c r="E55" s="105"/>
    </row>
    <row r="56" spans="1:7">
      <c r="E56" s="105"/>
    </row>
    <row r="57" spans="1:7">
      <c r="E57" s="105"/>
    </row>
    <row r="58" spans="1:7">
      <c r="E58" s="105"/>
    </row>
    <row r="59" spans="1:7">
      <c r="E59" s="105"/>
    </row>
    <row r="60" spans="1:7">
      <c r="E60" s="105"/>
    </row>
    <row r="61" spans="1:7">
      <c r="E61" s="105"/>
    </row>
    <row r="62" spans="1:7">
      <c r="E62" s="105"/>
    </row>
    <row r="63" spans="1:7">
      <c r="E63" s="105"/>
    </row>
    <row r="64" spans="1:7">
      <c r="E64" s="105"/>
    </row>
    <row r="65" spans="5:5">
      <c r="E65" s="105"/>
    </row>
    <row r="66" spans="5:5">
      <c r="E66" s="105"/>
    </row>
    <row r="67" spans="5:5">
      <c r="E67" s="105"/>
    </row>
    <row r="68" spans="5:5">
      <c r="E68" s="105"/>
    </row>
    <row r="69" spans="5:5">
      <c r="E69" s="105"/>
    </row>
    <row r="70" spans="5:5">
      <c r="E70" s="105"/>
    </row>
    <row r="71" spans="5:5">
      <c r="E71" s="105"/>
    </row>
    <row r="72" spans="5:5">
      <c r="E72" s="105"/>
    </row>
    <row r="73" spans="5:5">
      <c r="E73" s="105"/>
    </row>
    <row r="74" spans="5:5">
      <c r="E74" s="105"/>
    </row>
    <row r="75" spans="5:5">
      <c r="E75" s="105"/>
    </row>
    <row r="76" spans="5:5">
      <c r="E76" s="105"/>
    </row>
    <row r="77" spans="5:5">
      <c r="E77" s="105"/>
    </row>
    <row r="78" spans="5:5">
      <c r="E78" s="105"/>
    </row>
    <row r="79" spans="5:5">
      <c r="E79" s="105"/>
    </row>
    <row r="80" spans="5:5">
      <c r="E80" s="105"/>
    </row>
    <row r="81" spans="1:7">
      <c r="E81" s="105"/>
    </row>
    <row r="82" spans="1:7">
      <c r="E82" s="105"/>
    </row>
    <row r="83" spans="1:7">
      <c r="E83" s="105"/>
    </row>
    <row r="84" spans="1:7">
      <c r="E84" s="105"/>
    </row>
    <row r="85" spans="1:7">
      <c r="A85" s="146"/>
      <c r="B85" s="146"/>
    </row>
    <row r="86" spans="1:7">
      <c r="A86" s="145"/>
      <c r="B86" s="145"/>
      <c r="C86" s="147"/>
      <c r="D86" s="147"/>
      <c r="E86" s="148"/>
      <c r="F86" s="147"/>
      <c r="G86" s="149"/>
    </row>
    <row r="87" spans="1:7">
      <c r="A87" s="150"/>
      <c r="B87" s="150"/>
      <c r="C87" s="145"/>
      <c r="D87" s="145"/>
      <c r="E87" s="151"/>
      <c r="F87" s="145"/>
      <c r="G87" s="145"/>
    </row>
    <row r="88" spans="1:7">
      <c r="A88" s="145"/>
      <c r="B88" s="145"/>
      <c r="C88" s="145"/>
      <c r="D88" s="145"/>
      <c r="E88" s="151"/>
      <c r="F88" s="145"/>
      <c r="G88" s="145"/>
    </row>
    <row r="89" spans="1:7">
      <c r="A89" s="145"/>
      <c r="B89" s="145"/>
      <c r="C89" s="145"/>
      <c r="D89" s="145"/>
      <c r="E89" s="151"/>
      <c r="F89" s="145"/>
      <c r="G89" s="145"/>
    </row>
    <row r="90" spans="1:7">
      <c r="A90" s="145"/>
      <c r="B90" s="145"/>
      <c r="C90" s="145"/>
      <c r="D90" s="145"/>
      <c r="E90" s="151"/>
      <c r="F90" s="145"/>
      <c r="G90" s="145"/>
    </row>
    <row r="91" spans="1:7">
      <c r="A91" s="145"/>
      <c r="B91" s="145"/>
      <c r="C91" s="145"/>
      <c r="D91" s="145"/>
      <c r="E91" s="151"/>
      <c r="F91" s="145"/>
      <c r="G91" s="145"/>
    </row>
    <row r="92" spans="1:7">
      <c r="A92" s="145"/>
      <c r="B92" s="145"/>
      <c r="C92" s="145"/>
      <c r="D92" s="145"/>
      <c r="E92" s="151"/>
      <c r="F92" s="145"/>
      <c r="G92" s="145"/>
    </row>
    <row r="93" spans="1:7">
      <c r="A93" s="145"/>
      <c r="B93" s="145"/>
      <c r="C93" s="145"/>
      <c r="D93" s="145"/>
      <c r="E93" s="151"/>
      <c r="F93" s="145"/>
      <c r="G93" s="145"/>
    </row>
    <row r="94" spans="1:7">
      <c r="A94" s="145"/>
      <c r="B94" s="145"/>
      <c r="C94" s="145"/>
      <c r="D94" s="145"/>
      <c r="E94" s="151"/>
      <c r="F94" s="145"/>
      <c r="G94" s="145"/>
    </row>
    <row r="95" spans="1:7">
      <c r="A95" s="145"/>
      <c r="B95" s="145"/>
      <c r="C95" s="145"/>
      <c r="D95" s="145"/>
      <c r="E95" s="151"/>
      <c r="F95" s="145"/>
      <c r="G95" s="145"/>
    </row>
    <row r="96" spans="1:7">
      <c r="A96" s="145"/>
      <c r="B96" s="145"/>
      <c r="C96" s="145"/>
      <c r="D96" s="145"/>
      <c r="E96" s="151"/>
      <c r="F96" s="145"/>
      <c r="G96" s="145"/>
    </row>
    <row r="97" spans="1:7">
      <c r="A97" s="145"/>
      <c r="B97" s="145"/>
      <c r="C97" s="145"/>
      <c r="D97" s="145"/>
      <c r="E97" s="151"/>
      <c r="F97" s="145"/>
      <c r="G97" s="145"/>
    </row>
    <row r="98" spans="1:7">
      <c r="A98" s="145"/>
      <c r="B98" s="145"/>
      <c r="C98" s="145"/>
      <c r="D98" s="145"/>
      <c r="E98" s="151"/>
      <c r="F98" s="145"/>
      <c r="G98" s="145"/>
    </row>
    <row r="99" spans="1:7">
      <c r="A99" s="145"/>
      <c r="B99" s="145"/>
      <c r="C99" s="145"/>
      <c r="D99" s="145"/>
      <c r="E99" s="151"/>
      <c r="F99" s="145"/>
      <c r="G99" s="145"/>
    </row>
  </sheetData>
  <mergeCells count="12">
    <mergeCell ref="C24:G24"/>
    <mergeCell ref="A2:B2"/>
    <mergeCell ref="A3:B3"/>
    <mergeCell ref="E3:G3"/>
    <mergeCell ref="C8:G8"/>
    <mergeCell ref="C10:G10"/>
    <mergeCell ref="C12:G12"/>
    <mergeCell ref="C14:G14"/>
    <mergeCell ref="C16:G16"/>
    <mergeCell ref="C18:G18"/>
    <mergeCell ref="C20:G20"/>
    <mergeCell ref="C22:G22"/>
  </mergeCells>
  <printOptions gridLinesSet="0"/>
  <pageMargins left="0.59055118110236227" right="0.59055118110236227" top="0.59055118110236227" bottom="0.98425196850393704" header="0" footer="0.51181102362204722"/>
  <pageSetup paperSize="9" firstPageNumber="3" orientation="portrait" r:id="rId1"/>
  <headerFooter alignWithMargins="0">
    <oddFooter>&amp;L&amp;"Arial,Obyčejné"&amp;8BČOV Pardubice, investice - záměr D.07- příjem dovážených odpadů (úpravy nádrží AN13,14)&amp;R&amp;"Arial,Obyčejné"&amp;8Str. &amp;P/83</oddFooter>
  </headerFooter>
  <ignoredErrors>
    <ignoredError sqref="B6:B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K377"/>
  <sheetViews>
    <sheetView showGridLines="0" showZeros="0" zoomScaleNormal="100" zoomScaleSheetLayoutView="100" workbookViewId="0"/>
  </sheetViews>
  <sheetFormatPr defaultColWidth="9.109375" defaultRowHeight="13.2"/>
  <cols>
    <col min="1" max="1" width="4.44140625" style="1" customWidth="1"/>
    <col min="2" max="2" width="11.5546875" style="1" customWidth="1"/>
    <col min="3" max="3" width="40.44140625" style="1" customWidth="1"/>
    <col min="4" max="4" width="5.5546875" style="1" customWidth="1"/>
    <col min="5" max="5" width="8.5546875" style="3" customWidth="1"/>
    <col min="6" max="6" width="8.88671875" style="1" customWidth="1"/>
    <col min="7" max="7" width="12.5546875" style="1" customWidth="1"/>
    <col min="8" max="8" width="11.6640625" style="1" hidden="1" customWidth="1"/>
    <col min="9" max="9" width="11.44140625" style="1" hidden="1" customWidth="1"/>
    <col min="10" max="10" width="11" style="1" hidden="1" customWidth="1"/>
    <col min="11" max="11" width="10.44140625" style="1" hidden="1" customWidth="1"/>
    <col min="12" max="16384" width="9.109375" style="1"/>
  </cols>
  <sheetData>
    <row r="1" spans="1:11" ht="14.25" customHeight="1" thickBot="1">
      <c r="A1" s="105"/>
      <c r="B1" s="106"/>
      <c r="C1" s="107"/>
      <c r="D1" s="107"/>
      <c r="E1" s="108"/>
      <c r="F1" s="107"/>
      <c r="G1" s="107"/>
    </row>
    <row r="2" spans="1:11" ht="13.8" thickTop="1">
      <c r="A2" s="573" t="s">
        <v>2</v>
      </c>
      <c r="B2" s="574"/>
      <c r="C2" s="243" t="s">
        <v>780</v>
      </c>
      <c r="D2" s="109"/>
      <c r="E2" s="110"/>
      <c r="F2" s="111"/>
      <c r="G2" s="112"/>
    </row>
    <row r="3" spans="1:11" ht="13.8" thickBot="1">
      <c r="A3" s="575" t="s">
        <v>10</v>
      </c>
      <c r="B3" s="576"/>
      <c r="C3" s="244" t="s">
        <v>781</v>
      </c>
      <c r="D3" s="113"/>
      <c r="E3" s="577"/>
      <c r="F3" s="578"/>
      <c r="G3" s="579"/>
    </row>
    <row r="4" spans="1:11" ht="13.8" thickTop="1">
      <c r="A4" s="2"/>
      <c r="G4" s="4"/>
    </row>
    <row r="5" spans="1:11" ht="27" customHeight="1">
      <c r="A5" s="265" t="s">
        <v>11</v>
      </c>
      <c r="B5" s="288" t="s">
        <v>12</v>
      </c>
      <c r="C5" s="266" t="s">
        <v>13</v>
      </c>
      <c r="D5" s="266" t="s">
        <v>14</v>
      </c>
      <c r="E5" s="267" t="s">
        <v>15</v>
      </c>
      <c r="F5" s="266" t="s">
        <v>16</v>
      </c>
      <c r="G5" s="268" t="s">
        <v>17</v>
      </c>
      <c r="H5" s="5" t="s">
        <v>18</v>
      </c>
      <c r="I5" s="5" t="s">
        <v>19</v>
      </c>
      <c r="J5" s="5" t="s">
        <v>20</v>
      </c>
      <c r="K5" s="5" t="s">
        <v>21</v>
      </c>
    </row>
    <row r="6" spans="1:11">
      <c r="A6" s="6" t="s">
        <v>22</v>
      </c>
      <c r="B6" s="7" t="s">
        <v>23</v>
      </c>
      <c r="C6" s="8" t="s">
        <v>24</v>
      </c>
      <c r="D6" s="9"/>
      <c r="E6" s="10"/>
      <c r="F6" s="10"/>
      <c r="G6" s="11"/>
      <c r="H6" s="12"/>
      <c r="I6" s="13"/>
      <c r="J6" s="14"/>
      <c r="K6" s="15"/>
    </row>
    <row r="7" spans="1:11">
      <c r="A7" s="16">
        <v>1</v>
      </c>
      <c r="B7" s="17" t="s">
        <v>29</v>
      </c>
      <c r="C7" s="18" t="s">
        <v>30</v>
      </c>
      <c r="D7" s="19" t="s">
        <v>31</v>
      </c>
      <c r="E7" s="20">
        <v>1.3</v>
      </c>
      <c r="F7" s="20"/>
      <c r="G7" s="21">
        <f>E7*F7</f>
        <v>0</v>
      </c>
      <c r="H7" s="22">
        <v>0</v>
      </c>
      <c r="I7" s="23">
        <f>E7*H7</f>
        <v>0</v>
      </c>
      <c r="J7" s="22">
        <v>0</v>
      </c>
      <c r="K7" s="23">
        <f>E7*J7</f>
        <v>0</v>
      </c>
    </row>
    <row r="8" spans="1:11">
      <c r="A8" s="24"/>
      <c r="B8" s="27"/>
      <c r="C8" s="583" t="s">
        <v>1169</v>
      </c>
      <c r="D8" s="584"/>
      <c r="E8" s="28">
        <v>1.3</v>
      </c>
      <c r="F8" s="29"/>
      <c r="G8" s="30"/>
      <c r="H8" s="31"/>
      <c r="I8" s="26"/>
      <c r="J8" s="32"/>
      <c r="K8" s="26"/>
    </row>
    <row r="9" spans="1:11">
      <c r="A9" s="16">
        <v>2</v>
      </c>
      <c r="B9" s="17" t="s">
        <v>32</v>
      </c>
      <c r="C9" s="18" t="s">
        <v>33</v>
      </c>
      <c r="D9" s="19" t="s">
        <v>31</v>
      </c>
      <c r="E9" s="20">
        <v>0.87</v>
      </c>
      <c r="F9" s="20"/>
      <c r="G9" s="21">
        <f>E9*F9</f>
        <v>0</v>
      </c>
      <c r="H9" s="22">
        <v>0</v>
      </c>
      <c r="I9" s="23">
        <f>E9*H9</f>
        <v>0</v>
      </c>
      <c r="J9" s="22">
        <v>0</v>
      </c>
      <c r="K9" s="23">
        <f>E9*J9</f>
        <v>0</v>
      </c>
    </row>
    <row r="10" spans="1:11">
      <c r="A10" s="24"/>
      <c r="B10" s="25"/>
      <c r="C10" s="580" t="s">
        <v>34</v>
      </c>
      <c r="D10" s="581"/>
      <c r="E10" s="581"/>
      <c r="F10" s="581"/>
      <c r="G10" s="582"/>
      <c r="I10" s="26"/>
      <c r="K10" s="26"/>
    </row>
    <row r="11" spans="1:11">
      <c r="A11" s="24"/>
      <c r="B11" s="27"/>
      <c r="C11" s="583" t="s">
        <v>1170</v>
      </c>
      <c r="D11" s="584"/>
      <c r="E11" s="28">
        <v>0.87</v>
      </c>
      <c r="F11" s="29"/>
      <c r="G11" s="30"/>
      <c r="H11" s="31"/>
      <c r="I11" s="26"/>
      <c r="J11" s="32"/>
      <c r="K11" s="26"/>
    </row>
    <row r="12" spans="1:11">
      <c r="A12" s="16">
        <v>3</v>
      </c>
      <c r="B12" s="17" t="s">
        <v>35</v>
      </c>
      <c r="C12" s="18" t="s">
        <v>36</v>
      </c>
      <c r="D12" s="19" t="s">
        <v>31</v>
      </c>
      <c r="E12" s="20">
        <v>2.17</v>
      </c>
      <c r="F12" s="20"/>
      <c r="G12" s="21">
        <f>E12*F12</f>
        <v>0</v>
      </c>
      <c r="H12" s="22">
        <v>0</v>
      </c>
      <c r="I12" s="23">
        <f>E12*H12</f>
        <v>0</v>
      </c>
      <c r="J12" s="22">
        <v>0</v>
      </c>
      <c r="K12" s="23">
        <f>E12*J12</f>
        <v>0</v>
      </c>
    </row>
    <row r="13" spans="1:11">
      <c r="A13" s="24"/>
      <c r="B13" s="25"/>
      <c r="C13" s="580" t="s">
        <v>37</v>
      </c>
      <c r="D13" s="581"/>
      <c r="E13" s="581"/>
      <c r="F13" s="581"/>
      <c r="G13" s="582"/>
      <c r="I13" s="26"/>
      <c r="K13" s="26"/>
    </row>
    <row r="14" spans="1:11">
      <c r="A14" s="24"/>
      <c r="B14" s="27"/>
      <c r="C14" s="583" t="s">
        <v>1172</v>
      </c>
      <c r="D14" s="584"/>
      <c r="E14" s="28">
        <v>1.3</v>
      </c>
      <c r="F14" s="29"/>
      <c r="G14" s="30"/>
      <c r="H14" s="31"/>
      <c r="I14" s="26"/>
      <c r="J14" s="32"/>
      <c r="K14" s="26"/>
    </row>
    <row r="15" spans="1:11">
      <c r="A15" s="24"/>
      <c r="B15" s="27"/>
      <c r="C15" s="583" t="s">
        <v>1171</v>
      </c>
      <c r="D15" s="584"/>
      <c r="E15" s="28">
        <v>0.87</v>
      </c>
      <c r="F15" s="29"/>
      <c r="G15" s="30"/>
      <c r="H15" s="31"/>
      <c r="I15" s="26"/>
      <c r="J15" s="32"/>
      <c r="K15" s="26"/>
    </row>
    <row r="16" spans="1:11">
      <c r="A16" s="16">
        <v>4</v>
      </c>
      <c r="B16" s="17" t="s">
        <v>38</v>
      </c>
      <c r="C16" s="18" t="s">
        <v>39</v>
      </c>
      <c r="D16" s="19" t="s">
        <v>31</v>
      </c>
      <c r="E16" s="20">
        <v>2.17</v>
      </c>
      <c r="F16" s="20"/>
      <c r="G16" s="21">
        <f>E16*F16</f>
        <v>0</v>
      </c>
      <c r="H16" s="22">
        <v>0</v>
      </c>
      <c r="I16" s="23">
        <f>E16*H16</f>
        <v>0</v>
      </c>
      <c r="J16" s="22">
        <v>0</v>
      </c>
      <c r="K16" s="23">
        <f>E16*J16</f>
        <v>0</v>
      </c>
    </row>
    <row r="17" spans="1:11">
      <c r="A17" s="24"/>
      <c r="B17" s="25"/>
      <c r="C17" s="580" t="s">
        <v>40</v>
      </c>
      <c r="D17" s="581"/>
      <c r="E17" s="581"/>
      <c r="F17" s="581"/>
      <c r="G17" s="582"/>
      <c r="I17" s="26"/>
      <c r="K17" s="26"/>
    </row>
    <row r="18" spans="1:11">
      <c r="A18" s="24"/>
      <c r="B18" s="27"/>
      <c r="C18" s="583" t="s">
        <v>1172</v>
      </c>
      <c r="D18" s="584"/>
      <c r="E18" s="28">
        <v>1.3</v>
      </c>
      <c r="F18" s="29"/>
      <c r="G18" s="30"/>
      <c r="H18" s="31"/>
      <c r="I18" s="26"/>
      <c r="J18" s="32"/>
      <c r="K18" s="26"/>
    </row>
    <row r="19" spans="1:11">
      <c r="A19" s="24"/>
      <c r="B19" s="27"/>
      <c r="C19" s="583" t="s">
        <v>1171</v>
      </c>
      <c r="D19" s="584"/>
      <c r="E19" s="28">
        <v>0.87</v>
      </c>
      <c r="F19" s="29"/>
      <c r="G19" s="30"/>
      <c r="H19" s="31"/>
      <c r="I19" s="26"/>
      <c r="J19" s="32"/>
      <c r="K19" s="26"/>
    </row>
    <row r="20" spans="1:11">
      <c r="A20" s="16">
        <v>5</v>
      </c>
      <c r="B20" s="17" t="s">
        <v>41</v>
      </c>
      <c r="C20" s="18" t="s">
        <v>42</v>
      </c>
      <c r="D20" s="19" t="s">
        <v>31</v>
      </c>
      <c r="E20" s="20">
        <v>2.17</v>
      </c>
      <c r="F20" s="20"/>
      <c r="G20" s="21">
        <f>E20*F20</f>
        <v>0</v>
      </c>
      <c r="H20" s="22">
        <v>0</v>
      </c>
      <c r="I20" s="23">
        <f>E20*H20</f>
        <v>0</v>
      </c>
      <c r="J20" s="22">
        <v>0</v>
      </c>
      <c r="K20" s="23">
        <f>E20*J20</f>
        <v>0</v>
      </c>
    </row>
    <row r="21" spans="1:11">
      <c r="A21" s="24"/>
      <c r="B21" s="27"/>
      <c r="C21" s="583" t="s">
        <v>1172</v>
      </c>
      <c r="D21" s="584"/>
      <c r="E21" s="28">
        <v>1.3</v>
      </c>
      <c r="F21" s="29"/>
      <c r="G21" s="30"/>
      <c r="H21" s="31"/>
      <c r="I21" s="26"/>
      <c r="J21" s="32"/>
      <c r="K21" s="26"/>
    </row>
    <row r="22" spans="1:11">
      <c r="A22" s="24"/>
      <c r="B22" s="27"/>
      <c r="C22" s="583" t="s">
        <v>1171</v>
      </c>
      <c r="D22" s="584"/>
      <c r="E22" s="28">
        <v>0.87</v>
      </c>
      <c r="F22" s="29"/>
      <c r="G22" s="30"/>
      <c r="H22" s="31"/>
      <c r="I22" s="26"/>
      <c r="J22" s="32"/>
      <c r="K22" s="26"/>
    </row>
    <row r="23" spans="1:11">
      <c r="A23" s="263"/>
      <c r="B23" s="264" t="s">
        <v>25</v>
      </c>
      <c r="C23" s="256" t="s">
        <v>27</v>
      </c>
      <c r="D23" s="257"/>
      <c r="E23" s="258"/>
      <c r="F23" s="259"/>
      <c r="G23" s="260">
        <f>SUM(G6:G22)</f>
        <v>0</v>
      </c>
      <c r="H23" s="33"/>
      <c r="I23" s="34">
        <f>SUM(I6:I22)</f>
        <v>0</v>
      </c>
      <c r="J23" s="33"/>
      <c r="K23" s="34">
        <f>SUM(K6:K22)</f>
        <v>0</v>
      </c>
    </row>
    <row r="24" spans="1:11" ht="12.45" customHeight="1">
      <c r="A24" s="6" t="s">
        <v>22</v>
      </c>
      <c r="B24" s="7" t="s">
        <v>44</v>
      </c>
      <c r="C24" s="8" t="s">
        <v>45</v>
      </c>
      <c r="D24" s="9"/>
      <c r="E24" s="10"/>
      <c r="F24" s="10"/>
      <c r="G24" s="11"/>
      <c r="H24" s="12"/>
      <c r="I24" s="13"/>
      <c r="J24" s="14"/>
      <c r="K24" s="15"/>
    </row>
    <row r="25" spans="1:11">
      <c r="A25" s="16">
        <v>6</v>
      </c>
      <c r="B25" s="17" t="s">
        <v>47</v>
      </c>
      <c r="C25" s="238" t="s">
        <v>1182</v>
      </c>
      <c r="D25" s="19" t="s">
        <v>31</v>
      </c>
      <c r="E25" s="20">
        <v>0.87</v>
      </c>
      <c r="F25" s="20"/>
      <c r="G25" s="21">
        <f>E25*F25</f>
        <v>0</v>
      </c>
      <c r="H25" s="22">
        <v>2.5249999999999999</v>
      </c>
      <c r="I25" s="23">
        <f>E25*H25</f>
        <v>2.1967499999999998</v>
      </c>
      <c r="J25" s="22">
        <v>0</v>
      </c>
      <c r="K25" s="23">
        <f>E25*J25</f>
        <v>0</v>
      </c>
    </row>
    <row r="26" spans="1:11">
      <c r="A26" s="24"/>
      <c r="B26" s="27"/>
      <c r="C26" s="583" t="s">
        <v>1186</v>
      </c>
      <c r="D26" s="584"/>
      <c r="E26" s="28">
        <v>0.87</v>
      </c>
      <c r="F26" s="29"/>
      <c r="G26" s="30"/>
      <c r="H26" s="31"/>
      <c r="I26" s="26"/>
      <c r="J26" s="32"/>
      <c r="K26" s="26"/>
    </row>
    <row r="27" spans="1:11">
      <c r="A27" s="16">
        <v>7</v>
      </c>
      <c r="B27" s="17" t="s">
        <v>48</v>
      </c>
      <c r="C27" s="238" t="s">
        <v>1183</v>
      </c>
      <c r="D27" s="19" t="s">
        <v>28</v>
      </c>
      <c r="E27" s="20">
        <v>0.72</v>
      </c>
      <c r="F27" s="20"/>
      <c r="G27" s="21">
        <f>E27*F27</f>
        <v>0</v>
      </c>
      <c r="H27" s="22">
        <v>3.9199999999999999E-2</v>
      </c>
      <c r="I27" s="23">
        <f>E27*H27</f>
        <v>2.8223999999999999E-2</v>
      </c>
      <c r="J27" s="22">
        <v>0</v>
      </c>
      <c r="K27" s="23">
        <f>E27*J27</f>
        <v>0</v>
      </c>
    </row>
    <row r="28" spans="1:11">
      <c r="A28" s="24"/>
      <c r="B28" s="27"/>
      <c r="C28" s="583" t="s">
        <v>1185</v>
      </c>
      <c r="D28" s="584"/>
      <c r="E28" s="28">
        <v>0.72</v>
      </c>
      <c r="F28" s="29"/>
      <c r="G28" s="30"/>
      <c r="H28" s="31"/>
      <c r="I28" s="26"/>
      <c r="J28" s="32"/>
      <c r="K28" s="26"/>
    </row>
    <row r="29" spans="1:11">
      <c r="A29" s="16">
        <v>8</v>
      </c>
      <c r="B29" s="17" t="s">
        <v>49</v>
      </c>
      <c r="C29" s="238" t="s">
        <v>1184</v>
      </c>
      <c r="D29" s="19" t="s">
        <v>28</v>
      </c>
      <c r="E29" s="20">
        <v>0.72</v>
      </c>
      <c r="F29" s="20"/>
      <c r="G29" s="21">
        <f>E29*F29</f>
        <v>0</v>
      </c>
      <c r="H29" s="22">
        <v>0</v>
      </c>
      <c r="I29" s="23">
        <f>E29*H29</f>
        <v>0</v>
      </c>
      <c r="J29" s="22">
        <v>0</v>
      </c>
      <c r="K29" s="23">
        <f>E29*J29</f>
        <v>0</v>
      </c>
    </row>
    <row r="30" spans="1:11">
      <c r="A30" s="24"/>
      <c r="B30" s="27"/>
      <c r="C30" s="583" t="s">
        <v>1185</v>
      </c>
      <c r="D30" s="584"/>
      <c r="E30" s="28">
        <v>0.72</v>
      </c>
      <c r="F30" s="29"/>
      <c r="G30" s="30"/>
      <c r="H30" s="31"/>
      <c r="I30" s="26"/>
      <c r="J30" s="32"/>
      <c r="K30" s="26"/>
    </row>
    <row r="31" spans="1:11">
      <c r="A31" s="263"/>
      <c r="B31" s="264" t="s">
        <v>25</v>
      </c>
      <c r="C31" s="256" t="s">
        <v>46</v>
      </c>
      <c r="D31" s="257"/>
      <c r="E31" s="258"/>
      <c r="F31" s="259"/>
      <c r="G31" s="260">
        <f>SUM(G24:G30)</f>
        <v>0</v>
      </c>
      <c r="H31" s="33"/>
      <c r="I31" s="34">
        <f>SUM(I24:I30)</f>
        <v>2.2249739999999996</v>
      </c>
      <c r="J31" s="33"/>
      <c r="K31" s="34">
        <f>SUM(K24:K30)</f>
        <v>0</v>
      </c>
    </row>
    <row r="32" spans="1:11">
      <c r="A32" s="6" t="s">
        <v>22</v>
      </c>
      <c r="B32" s="7" t="s">
        <v>76</v>
      </c>
      <c r="C32" s="8" t="s">
        <v>77</v>
      </c>
      <c r="D32" s="9"/>
      <c r="E32" s="10"/>
      <c r="F32" s="10"/>
      <c r="G32" s="11"/>
      <c r="H32" s="12"/>
      <c r="I32" s="13"/>
      <c r="J32" s="14"/>
      <c r="K32" s="15"/>
    </row>
    <row r="33" spans="1:11">
      <c r="A33" s="16">
        <v>9</v>
      </c>
      <c r="B33" s="17" t="s">
        <v>79</v>
      </c>
      <c r="C33" s="238" t="s">
        <v>1310</v>
      </c>
      <c r="D33" s="19" t="s">
        <v>28</v>
      </c>
      <c r="E33" s="20">
        <v>2085.462</v>
      </c>
      <c r="F33" s="20"/>
      <c r="G33" s="21">
        <f>E33*F33</f>
        <v>0</v>
      </c>
      <c r="H33" s="22">
        <v>0</v>
      </c>
      <c r="I33" s="23">
        <f>E33*H33</f>
        <v>0</v>
      </c>
      <c r="J33" s="22"/>
      <c r="K33" s="23">
        <f>E33*J33</f>
        <v>0</v>
      </c>
    </row>
    <row r="34" spans="1:11">
      <c r="A34" s="24"/>
      <c r="B34" s="25"/>
      <c r="C34" s="580" t="s">
        <v>1311</v>
      </c>
      <c r="D34" s="581"/>
      <c r="E34" s="581"/>
      <c r="F34" s="581"/>
      <c r="G34" s="582"/>
      <c r="I34" s="26"/>
      <c r="K34" s="26"/>
    </row>
    <row r="35" spans="1:11">
      <c r="A35" s="24"/>
      <c r="B35" s="27"/>
      <c r="C35" s="583" t="s">
        <v>1187</v>
      </c>
      <c r="D35" s="584"/>
      <c r="E35" s="28">
        <v>127.92</v>
      </c>
      <c r="F35" s="29"/>
      <c r="G35" s="30"/>
      <c r="H35" s="31"/>
      <c r="I35" s="26"/>
      <c r="J35" s="32"/>
      <c r="K35" s="26"/>
    </row>
    <row r="36" spans="1:11">
      <c r="A36" s="24"/>
      <c r="B36" s="27"/>
      <c r="C36" s="583" t="s">
        <v>1188</v>
      </c>
      <c r="D36" s="584"/>
      <c r="E36" s="28">
        <v>1041.7550000000001</v>
      </c>
      <c r="F36" s="439"/>
      <c r="G36" s="30"/>
      <c r="H36" s="31"/>
      <c r="I36" s="26"/>
      <c r="J36" s="32"/>
      <c r="K36" s="26"/>
    </row>
    <row r="37" spans="1:11">
      <c r="A37" s="24"/>
      <c r="B37" s="27"/>
      <c r="C37" s="583" t="s">
        <v>1190</v>
      </c>
      <c r="D37" s="584"/>
      <c r="E37" s="28">
        <v>-10.943</v>
      </c>
      <c r="F37" s="439"/>
      <c r="G37" s="30"/>
      <c r="H37" s="31"/>
      <c r="I37" s="26"/>
      <c r="J37" s="32"/>
      <c r="K37" s="26"/>
    </row>
    <row r="38" spans="1:11">
      <c r="A38" s="24"/>
      <c r="B38" s="27"/>
      <c r="C38" s="583" t="s">
        <v>1189</v>
      </c>
      <c r="D38" s="584"/>
      <c r="E38" s="28">
        <v>-2.64</v>
      </c>
      <c r="F38" s="439"/>
      <c r="G38" s="30"/>
      <c r="H38" s="31"/>
      <c r="I38" s="26"/>
      <c r="J38" s="32"/>
      <c r="K38" s="26"/>
    </row>
    <row r="39" spans="1:11">
      <c r="A39" s="24"/>
      <c r="B39" s="27"/>
      <c r="C39" s="583" t="s">
        <v>1191</v>
      </c>
      <c r="D39" s="584"/>
      <c r="E39" s="28">
        <v>79.010000000000005</v>
      </c>
      <c r="F39" s="29"/>
      <c r="G39" s="30"/>
      <c r="H39" s="31"/>
      <c r="I39" s="26"/>
      <c r="J39" s="32"/>
      <c r="K39" s="26"/>
    </row>
    <row r="40" spans="1:11">
      <c r="A40" s="24"/>
      <c r="B40" s="27"/>
      <c r="C40" s="583" t="s">
        <v>1196</v>
      </c>
      <c r="D40" s="584"/>
      <c r="E40" s="28">
        <v>850.36</v>
      </c>
      <c r="F40" s="29"/>
      <c r="G40" s="30"/>
      <c r="H40" s="31"/>
      <c r="I40" s="26"/>
      <c r="J40" s="32"/>
      <c r="K40" s="26"/>
    </row>
    <row r="41" spans="1:11">
      <c r="A41" s="16">
        <v>10</v>
      </c>
      <c r="B41" s="449" t="s">
        <v>80</v>
      </c>
      <c r="C41" s="238" t="s">
        <v>1310</v>
      </c>
      <c r="D41" s="19" t="s">
        <v>28</v>
      </c>
      <c r="E41" s="20">
        <v>1974.6220000000003</v>
      </c>
      <c r="F41" s="20"/>
      <c r="G41" s="21">
        <f>E41*F41</f>
        <v>0</v>
      </c>
      <c r="H41" s="31"/>
      <c r="I41" s="26"/>
      <c r="J41" s="32"/>
      <c r="K41" s="26"/>
    </row>
    <row r="42" spans="1:11">
      <c r="A42" s="24"/>
      <c r="B42" s="25"/>
      <c r="C42" s="580" t="s">
        <v>1311</v>
      </c>
      <c r="D42" s="581"/>
      <c r="E42" s="581"/>
      <c r="F42" s="581"/>
      <c r="G42" s="582"/>
      <c r="H42" s="31"/>
      <c r="I42" s="26"/>
      <c r="J42" s="32"/>
      <c r="K42" s="26"/>
    </row>
    <row r="43" spans="1:11">
      <c r="A43" s="24"/>
      <c r="B43" s="27"/>
      <c r="C43" s="583" t="s">
        <v>1257</v>
      </c>
      <c r="D43" s="584"/>
      <c r="E43" s="28">
        <v>9.1999999999999993</v>
      </c>
      <c r="F43" s="29"/>
      <c r="G43" s="30"/>
      <c r="H43" s="31"/>
      <c r="I43" s="26"/>
      <c r="J43" s="32"/>
      <c r="K43" s="26"/>
    </row>
    <row r="44" spans="1:11">
      <c r="A44" s="24"/>
      <c r="B44" s="27"/>
      <c r="C44" s="583" t="s">
        <v>1188</v>
      </c>
      <c r="D44" s="584"/>
      <c r="E44" s="28">
        <v>1041.7550000000001</v>
      </c>
      <c r="F44" s="439"/>
      <c r="G44" s="30"/>
      <c r="H44" s="31"/>
      <c r="I44" s="26"/>
      <c r="J44" s="32"/>
      <c r="K44" s="26"/>
    </row>
    <row r="45" spans="1:11">
      <c r="A45" s="24"/>
      <c r="B45" s="27"/>
      <c r="C45" s="583" t="s">
        <v>1190</v>
      </c>
      <c r="D45" s="584"/>
      <c r="E45" s="28">
        <v>-10.943</v>
      </c>
      <c r="F45" s="439"/>
      <c r="G45" s="30"/>
      <c r="H45" s="31"/>
      <c r="I45" s="26"/>
      <c r="J45" s="32"/>
      <c r="K45" s="26"/>
    </row>
    <row r="46" spans="1:11">
      <c r="A46" s="24"/>
      <c r="B46" s="27"/>
      <c r="C46" s="583" t="s">
        <v>1258</v>
      </c>
      <c r="D46" s="584"/>
      <c r="E46" s="28">
        <v>-5.28</v>
      </c>
      <c r="F46" s="439"/>
      <c r="G46" s="30"/>
      <c r="H46" s="31"/>
      <c r="I46" s="26"/>
      <c r="J46" s="32"/>
      <c r="K46" s="26"/>
    </row>
    <row r="47" spans="1:11">
      <c r="A47" s="24"/>
      <c r="B47" s="27"/>
      <c r="C47" s="583" t="s">
        <v>1259</v>
      </c>
      <c r="D47" s="584"/>
      <c r="E47" s="28">
        <v>90.170000000000016</v>
      </c>
      <c r="F47" s="29"/>
      <c r="G47" s="30"/>
      <c r="H47" s="31"/>
      <c r="I47" s="26"/>
      <c r="J47" s="32"/>
      <c r="K47" s="26"/>
    </row>
    <row r="48" spans="1:11">
      <c r="A48" s="24"/>
      <c r="B48" s="27"/>
      <c r="C48" s="583" t="s">
        <v>1260</v>
      </c>
      <c r="D48" s="584"/>
      <c r="E48" s="28">
        <v>849.72</v>
      </c>
      <c r="F48" s="29"/>
      <c r="G48" s="30"/>
      <c r="H48" s="31"/>
      <c r="I48" s="26"/>
      <c r="J48" s="32"/>
      <c r="K48" s="26"/>
    </row>
    <row r="49" spans="1:11" ht="20.399999999999999">
      <c r="A49" s="16">
        <v>11</v>
      </c>
      <c r="B49" s="449" t="s">
        <v>81</v>
      </c>
      <c r="C49" s="238" t="s">
        <v>1261</v>
      </c>
      <c r="D49" s="19" t="s">
        <v>31</v>
      </c>
      <c r="E49" s="20">
        <v>9.1844000000000001</v>
      </c>
      <c r="F49" s="20"/>
      <c r="G49" s="21">
        <f>E49*F49</f>
        <v>0</v>
      </c>
      <c r="H49" s="22">
        <v>0</v>
      </c>
      <c r="I49" s="23">
        <f>E49*H49</f>
        <v>0</v>
      </c>
      <c r="J49" s="22"/>
      <c r="K49" s="23">
        <f>E49*J49</f>
        <v>0</v>
      </c>
    </row>
    <row r="50" spans="1:11">
      <c r="A50" s="440"/>
      <c r="B50" s="441"/>
      <c r="C50" s="580" t="s">
        <v>1198</v>
      </c>
      <c r="D50" s="581"/>
      <c r="E50" s="581"/>
      <c r="F50" s="581"/>
      <c r="G50" s="582"/>
      <c r="H50" s="444"/>
      <c r="I50" s="443"/>
      <c r="J50" s="445"/>
      <c r="K50" s="443"/>
    </row>
    <row r="51" spans="1:11">
      <c r="A51" s="24"/>
      <c r="B51" s="27"/>
      <c r="C51" s="583" t="s">
        <v>1192</v>
      </c>
      <c r="D51" s="584"/>
      <c r="E51" s="28">
        <v>8.9543999999999997</v>
      </c>
      <c r="F51" s="439"/>
      <c r="G51" s="30"/>
      <c r="H51" s="31"/>
      <c r="I51" s="26"/>
      <c r="J51" s="32"/>
      <c r="K51" s="26"/>
    </row>
    <row r="52" spans="1:11">
      <c r="A52" s="24"/>
      <c r="B52" s="27"/>
      <c r="C52" s="583" t="s">
        <v>1193</v>
      </c>
      <c r="D52" s="584"/>
      <c r="E52" s="28">
        <v>0.23</v>
      </c>
      <c r="F52" s="29"/>
      <c r="G52" s="30"/>
      <c r="H52" s="31"/>
      <c r="I52" s="26"/>
      <c r="J52" s="32"/>
      <c r="K52" s="26"/>
    </row>
    <row r="53" spans="1:11" ht="20.399999999999999">
      <c r="A53" s="16">
        <v>12</v>
      </c>
      <c r="B53" s="449" t="s">
        <v>82</v>
      </c>
      <c r="C53" s="238" t="s">
        <v>1262</v>
      </c>
      <c r="D53" s="19" t="s">
        <v>31</v>
      </c>
      <c r="E53" s="20">
        <v>0.87400000000000011</v>
      </c>
      <c r="F53" s="20"/>
      <c r="G53" s="21">
        <f>E53*F53</f>
        <v>0</v>
      </c>
      <c r="H53" s="31"/>
      <c r="I53" s="26"/>
      <c r="J53" s="32"/>
      <c r="K53" s="26"/>
    </row>
    <row r="54" spans="1:11">
      <c r="A54" s="440"/>
      <c r="B54" s="441"/>
      <c r="C54" s="580" t="s">
        <v>1198</v>
      </c>
      <c r="D54" s="587"/>
      <c r="E54" s="587"/>
      <c r="F54" s="587"/>
      <c r="G54" s="582"/>
      <c r="H54" s="31"/>
      <c r="I54" s="26"/>
      <c r="J54" s="32"/>
      <c r="K54" s="26"/>
    </row>
    <row r="55" spans="1:11">
      <c r="A55" s="24"/>
      <c r="B55" s="27"/>
      <c r="C55" s="583" t="s">
        <v>1263</v>
      </c>
      <c r="D55" s="584"/>
      <c r="E55" s="28">
        <v>0.64400000000000013</v>
      </c>
      <c r="F55" s="439"/>
      <c r="G55" s="30"/>
      <c r="H55" s="31"/>
      <c r="I55" s="26"/>
      <c r="J55" s="32"/>
      <c r="K55" s="26"/>
    </row>
    <row r="56" spans="1:11">
      <c r="A56" s="233"/>
      <c r="B56" s="234"/>
      <c r="C56" s="585" t="s">
        <v>1193</v>
      </c>
      <c r="D56" s="586"/>
      <c r="E56" s="235">
        <v>0.23</v>
      </c>
      <c r="F56" s="236"/>
      <c r="G56" s="237"/>
      <c r="H56" s="31"/>
      <c r="I56" s="26"/>
      <c r="J56" s="32"/>
      <c r="K56" s="26"/>
    </row>
    <row r="57" spans="1:11">
      <c r="A57" s="16">
        <v>13</v>
      </c>
      <c r="B57" s="449" t="s">
        <v>83</v>
      </c>
      <c r="C57" s="238" t="s">
        <v>1264</v>
      </c>
      <c r="D57" s="19" t="s">
        <v>28</v>
      </c>
      <c r="E57" s="20">
        <v>197.11250000000001</v>
      </c>
      <c r="F57" s="20"/>
      <c r="G57" s="21">
        <f>E57*F57</f>
        <v>0</v>
      </c>
      <c r="H57" s="22">
        <v>2.1999999999999999E-2</v>
      </c>
      <c r="I57" s="23">
        <f>E57*H57</f>
        <v>4.3364750000000001</v>
      </c>
      <c r="J57" s="22"/>
      <c r="K57" s="23">
        <f>E57*J57</f>
        <v>0</v>
      </c>
    </row>
    <row r="58" spans="1:11">
      <c r="A58" s="24"/>
      <c r="B58" s="25"/>
      <c r="C58" s="580" t="s">
        <v>1201</v>
      </c>
      <c r="D58" s="581"/>
      <c r="E58" s="581"/>
      <c r="F58" s="581"/>
      <c r="G58" s="582"/>
      <c r="I58" s="26"/>
      <c r="K58" s="26"/>
    </row>
    <row r="59" spans="1:11">
      <c r="A59" s="24"/>
      <c r="B59" s="27"/>
      <c r="C59" s="583" t="s">
        <v>1194</v>
      </c>
      <c r="D59" s="584"/>
      <c r="E59" s="28">
        <v>104.1755</v>
      </c>
      <c r="F59" s="29"/>
      <c r="G59" s="30"/>
      <c r="H59" s="31"/>
      <c r="I59" s="26"/>
      <c r="J59" s="32"/>
      <c r="K59" s="26"/>
    </row>
    <row r="60" spans="1:11">
      <c r="A60" s="24"/>
      <c r="B60" s="27"/>
      <c r="C60" s="583" t="s">
        <v>1195</v>
      </c>
      <c r="D60" s="584"/>
      <c r="E60" s="28">
        <v>7.9010000000000016</v>
      </c>
      <c r="F60" s="439"/>
      <c r="G60" s="30"/>
      <c r="H60" s="31"/>
      <c r="I60" s="26"/>
      <c r="J60" s="32"/>
      <c r="K60" s="26"/>
    </row>
    <row r="61" spans="1:11">
      <c r="A61" s="24"/>
      <c r="B61" s="27"/>
      <c r="C61" s="583" t="s">
        <v>1197</v>
      </c>
      <c r="D61" s="584"/>
      <c r="E61" s="28">
        <v>85.036000000000001</v>
      </c>
      <c r="F61" s="29"/>
      <c r="G61" s="30"/>
      <c r="H61" s="31"/>
      <c r="I61" s="26"/>
      <c r="J61" s="32"/>
      <c r="K61" s="26"/>
    </row>
    <row r="62" spans="1:11">
      <c r="A62" s="16">
        <v>14</v>
      </c>
      <c r="B62" s="449" t="s">
        <v>84</v>
      </c>
      <c r="C62" s="238" t="s">
        <v>1265</v>
      </c>
      <c r="D62" s="19" t="s">
        <v>28</v>
      </c>
      <c r="E62" s="20">
        <v>198.1645</v>
      </c>
      <c r="F62" s="20"/>
      <c r="G62" s="21">
        <f>E62*F62</f>
        <v>0</v>
      </c>
      <c r="H62" s="31"/>
      <c r="I62" s="26"/>
      <c r="J62" s="32"/>
      <c r="K62" s="26"/>
    </row>
    <row r="63" spans="1:11">
      <c r="A63" s="24"/>
      <c r="B63" s="25"/>
      <c r="C63" s="580" t="s">
        <v>1201</v>
      </c>
      <c r="D63" s="581"/>
      <c r="E63" s="581"/>
      <c r="F63" s="581"/>
      <c r="G63" s="582"/>
      <c r="H63" s="31"/>
      <c r="I63" s="26"/>
      <c r="J63" s="32"/>
      <c r="K63" s="26"/>
    </row>
    <row r="64" spans="1:11">
      <c r="A64" s="24"/>
      <c r="B64" s="27"/>
      <c r="C64" s="583" t="s">
        <v>1194</v>
      </c>
      <c r="D64" s="584"/>
      <c r="E64" s="28">
        <v>104.1755</v>
      </c>
      <c r="F64" s="439"/>
      <c r="G64" s="30"/>
      <c r="H64" s="31"/>
      <c r="I64" s="26"/>
      <c r="J64" s="32"/>
      <c r="K64" s="26"/>
    </row>
    <row r="65" spans="1:11">
      <c r="A65" s="24"/>
      <c r="B65" s="27"/>
      <c r="C65" s="583" t="s">
        <v>1266</v>
      </c>
      <c r="D65" s="584"/>
      <c r="E65" s="28">
        <v>9.0170000000000012</v>
      </c>
      <c r="F65" s="439"/>
      <c r="G65" s="30"/>
      <c r="H65" s="31"/>
      <c r="I65" s="26"/>
      <c r="J65" s="32"/>
      <c r="K65" s="26"/>
    </row>
    <row r="66" spans="1:11">
      <c r="A66" s="24"/>
      <c r="B66" s="27"/>
      <c r="C66" s="583" t="s">
        <v>1267</v>
      </c>
      <c r="D66" s="584"/>
      <c r="E66" s="28">
        <v>84.972000000000008</v>
      </c>
      <c r="F66" s="29"/>
      <c r="G66" s="30"/>
      <c r="H66" s="31"/>
      <c r="I66" s="26"/>
      <c r="J66" s="32"/>
      <c r="K66" s="26"/>
    </row>
    <row r="67" spans="1:11" ht="25.8" customHeight="1">
      <c r="A67" s="16">
        <v>15</v>
      </c>
      <c r="B67" s="449" t="s">
        <v>85</v>
      </c>
      <c r="C67" s="238" t="s">
        <v>1268</v>
      </c>
      <c r="D67" s="19" t="s">
        <v>28</v>
      </c>
      <c r="E67" s="20">
        <v>1235.1020000000001</v>
      </c>
      <c r="F67" s="20"/>
      <c r="G67" s="21">
        <f>E67*F67</f>
        <v>0</v>
      </c>
      <c r="H67" s="22">
        <v>0</v>
      </c>
      <c r="I67" s="23">
        <f>E67*H67</f>
        <v>0</v>
      </c>
      <c r="J67" s="22"/>
      <c r="K67" s="23">
        <f>E67*J67</f>
        <v>0</v>
      </c>
    </row>
    <row r="68" spans="1:11" ht="20.399999999999999" customHeight="1">
      <c r="A68" s="24"/>
      <c r="B68" s="25"/>
      <c r="C68" s="580" t="s">
        <v>1199</v>
      </c>
      <c r="D68" s="581"/>
      <c r="E68" s="581"/>
      <c r="F68" s="581"/>
      <c r="G68" s="582"/>
      <c r="I68" s="26"/>
      <c r="K68" s="26"/>
    </row>
    <row r="69" spans="1:11">
      <c r="A69" s="24"/>
      <c r="B69" s="27"/>
      <c r="C69" s="583" t="s">
        <v>1187</v>
      </c>
      <c r="D69" s="584"/>
      <c r="E69" s="28">
        <v>127.92</v>
      </c>
      <c r="F69" s="29"/>
      <c r="G69" s="30"/>
      <c r="H69" s="31"/>
      <c r="I69" s="26"/>
      <c r="J69" s="32"/>
      <c r="K69" s="26"/>
    </row>
    <row r="70" spans="1:11">
      <c r="A70" s="24"/>
      <c r="B70" s="27"/>
      <c r="C70" s="583" t="s">
        <v>1188</v>
      </c>
      <c r="D70" s="584"/>
      <c r="E70" s="28">
        <v>1041.7550000000001</v>
      </c>
      <c r="F70" s="439"/>
      <c r="G70" s="30"/>
      <c r="H70" s="31"/>
      <c r="I70" s="26"/>
      <c r="J70" s="32"/>
      <c r="K70" s="26"/>
    </row>
    <row r="71" spans="1:11" ht="13.2" customHeight="1">
      <c r="A71" s="24"/>
      <c r="B71" s="27"/>
      <c r="C71" s="583" t="s">
        <v>1190</v>
      </c>
      <c r="D71" s="584"/>
      <c r="E71" s="28">
        <v>-10.943</v>
      </c>
      <c r="F71" s="439"/>
      <c r="G71" s="30"/>
      <c r="H71" s="31"/>
      <c r="I71" s="26"/>
      <c r="J71" s="32"/>
      <c r="K71" s="26"/>
    </row>
    <row r="72" spans="1:11">
      <c r="A72" s="24"/>
      <c r="B72" s="27"/>
      <c r="C72" s="583" t="s">
        <v>1189</v>
      </c>
      <c r="D72" s="584"/>
      <c r="E72" s="28">
        <v>-2.64</v>
      </c>
      <c r="F72" s="29"/>
      <c r="G72" s="30"/>
      <c r="H72" s="31"/>
      <c r="I72" s="26"/>
      <c r="J72" s="32"/>
      <c r="K72" s="26"/>
    </row>
    <row r="73" spans="1:11">
      <c r="A73" s="24"/>
      <c r="B73" s="27"/>
      <c r="C73" s="583" t="s">
        <v>1191</v>
      </c>
      <c r="D73" s="584"/>
      <c r="E73" s="28">
        <v>79.010000000000005</v>
      </c>
      <c r="F73" s="29"/>
      <c r="G73" s="30"/>
      <c r="H73" s="31"/>
      <c r="I73" s="26"/>
      <c r="J73" s="32"/>
      <c r="K73" s="26"/>
    </row>
    <row r="74" spans="1:11" ht="25.8" customHeight="1">
      <c r="A74" s="16">
        <v>16</v>
      </c>
      <c r="B74" s="449" t="s">
        <v>86</v>
      </c>
      <c r="C74" s="238" t="s">
        <v>1269</v>
      </c>
      <c r="D74" s="19" t="s">
        <v>28</v>
      </c>
      <c r="E74" s="20">
        <v>1124.9020000000003</v>
      </c>
      <c r="F74" s="20"/>
      <c r="G74" s="21">
        <f>E74*F74</f>
        <v>0</v>
      </c>
      <c r="H74" s="31"/>
      <c r="I74" s="26"/>
      <c r="J74" s="32"/>
      <c r="K74" s="26"/>
    </row>
    <row r="75" spans="1:11" ht="20.399999999999999" customHeight="1">
      <c r="A75" s="24"/>
      <c r="B75" s="25"/>
      <c r="C75" s="580" t="s">
        <v>1199</v>
      </c>
      <c r="D75" s="581"/>
      <c r="E75" s="581"/>
      <c r="F75" s="581"/>
      <c r="G75" s="582"/>
      <c r="H75" s="31"/>
      <c r="I75" s="26"/>
      <c r="J75" s="32"/>
      <c r="K75" s="26"/>
    </row>
    <row r="76" spans="1:11">
      <c r="A76" s="24"/>
      <c r="B76" s="27"/>
      <c r="C76" s="583" t="s">
        <v>1257</v>
      </c>
      <c r="D76" s="584"/>
      <c r="E76" s="28">
        <v>9.1999999999999993</v>
      </c>
      <c r="F76" s="29"/>
      <c r="G76" s="30"/>
      <c r="H76" s="31"/>
      <c r="I76" s="26"/>
      <c r="J76" s="32"/>
      <c r="K76" s="26"/>
    </row>
    <row r="77" spans="1:11">
      <c r="A77" s="24"/>
      <c r="B77" s="27"/>
      <c r="C77" s="583" t="s">
        <v>1188</v>
      </c>
      <c r="D77" s="584"/>
      <c r="E77" s="28">
        <v>1041.7550000000001</v>
      </c>
      <c r="F77" s="439"/>
      <c r="G77" s="30"/>
      <c r="H77" s="31"/>
      <c r="I77" s="26"/>
      <c r="J77" s="32"/>
      <c r="K77" s="26"/>
    </row>
    <row r="78" spans="1:11">
      <c r="A78" s="24"/>
      <c r="B78" s="27"/>
      <c r="C78" s="583" t="s">
        <v>1190</v>
      </c>
      <c r="D78" s="584"/>
      <c r="E78" s="28">
        <v>-10.943</v>
      </c>
      <c r="F78" s="439"/>
      <c r="G78" s="30"/>
      <c r="H78" s="31"/>
      <c r="I78" s="26"/>
      <c r="J78" s="32"/>
      <c r="K78" s="26"/>
    </row>
    <row r="79" spans="1:11">
      <c r="A79" s="24"/>
      <c r="B79" s="27"/>
      <c r="C79" s="583" t="s">
        <v>1258</v>
      </c>
      <c r="D79" s="584"/>
      <c r="E79" s="28">
        <v>-5.28</v>
      </c>
      <c r="F79" s="29"/>
      <c r="G79" s="30"/>
      <c r="H79" s="31"/>
      <c r="I79" s="26"/>
      <c r="J79" s="32"/>
      <c r="K79" s="26"/>
    </row>
    <row r="80" spans="1:11">
      <c r="A80" s="24"/>
      <c r="B80" s="27"/>
      <c r="C80" s="583" t="s">
        <v>1259</v>
      </c>
      <c r="D80" s="584"/>
      <c r="E80" s="28">
        <v>90.17</v>
      </c>
      <c r="F80" s="29"/>
      <c r="G80" s="30"/>
      <c r="H80" s="31"/>
      <c r="I80" s="26"/>
      <c r="J80" s="32"/>
      <c r="K80" s="26"/>
    </row>
    <row r="81" spans="1:11">
      <c r="A81" s="16">
        <v>17</v>
      </c>
      <c r="B81" s="449" t="s">
        <v>87</v>
      </c>
      <c r="C81" s="238" t="s">
        <v>1271</v>
      </c>
      <c r="D81" s="19" t="s">
        <v>43</v>
      </c>
      <c r="E81" s="20">
        <v>224.15299999999999</v>
      </c>
      <c r="F81" s="20"/>
      <c r="G81" s="21">
        <f>E81*F81</f>
        <v>0</v>
      </c>
      <c r="H81" s="22">
        <v>0</v>
      </c>
      <c r="I81" s="23">
        <f>E81*H81</f>
        <v>0</v>
      </c>
      <c r="J81" s="22"/>
      <c r="K81" s="23">
        <f>E81*J81</f>
        <v>0</v>
      </c>
    </row>
    <row r="82" spans="1:11">
      <c r="A82" s="24"/>
      <c r="B82" s="25"/>
      <c r="C82" s="580" t="s">
        <v>1200</v>
      </c>
      <c r="D82" s="581"/>
      <c r="E82" s="581"/>
      <c r="F82" s="581"/>
      <c r="G82" s="582"/>
      <c r="I82" s="26"/>
      <c r="K82" s="26"/>
    </row>
    <row r="83" spans="1:11" ht="11.4" customHeight="1">
      <c r="A83" s="24"/>
      <c r="B83" s="25"/>
      <c r="C83" s="580" t="s">
        <v>1202</v>
      </c>
      <c r="D83" s="581"/>
      <c r="E83" s="581"/>
      <c r="F83" s="581"/>
      <c r="G83" s="582"/>
      <c r="I83" s="26"/>
      <c r="K83" s="26"/>
    </row>
    <row r="84" spans="1:11">
      <c r="A84" s="24"/>
      <c r="B84" s="27"/>
      <c r="C84" s="583" t="s">
        <v>1203</v>
      </c>
      <c r="D84" s="584"/>
      <c r="E84" s="28">
        <v>208.351</v>
      </c>
      <c r="F84" s="29"/>
      <c r="G84" s="30"/>
      <c r="H84" s="31"/>
      <c r="I84" s="26"/>
      <c r="J84" s="32"/>
      <c r="K84" s="26"/>
    </row>
    <row r="85" spans="1:11">
      <c r="A85" s="24"/>
      <c r="B85" s="27"/>
      <c r="C85" s="583" t="s">
        <v>1204</v>
      </c>
      <c r="D85" s="584"/>
      <c r="E85" s="28">
        <v>15.802000000000003</v>
      </c>
      <c r="F85" s="29"/>
      <c r="G85" s="446"/>
      <c r="H85" s="31"/>
      <c r="I85" s="26"/>
      <c r="J85" s="32"/>
      <c r="K85" s="26"/>
    </row>
    <row r="86" spans="1:11">
      <c r="A86" s="16">
        <v>18</v>
      </c>
      <c r="B86" s="449" t="s">
        <v>88</v>
      </c>
      <c r="C86" s="238" t="s">
        <v>1272</v>
      </c>
      <c r="D86" s="19" t="s">
        <v>43</v>
      </c>
      <c r="E86" s="20">
        <v>226.38499999999999</v>
      </c>
      <c r="F86" s="20"/>
      <c r="G86" s="21">
        <f>E86*F86</f>
        <v>0</v>
      </c>
      <c r="H86" s="31"/>
      <c r="I86" s="26"/>
      <c r="J86" s="32"/>
      <c r="K86" s="26"/>
    </row>
    <row r="87" spans="1:11">
      <c r="A87" s="24"/>
      <c r="B87" s="25"/>
      <c r="C87" s="580" t="s">
        <v>1200</v>
      </c>
      <c r="D87" s="581"/>
      <c r="E87" s="581"/>
      <c r="F87" s="581"/>
      <c r="G87" s="582"/>
      <c r="H87" s="31"/>
      <c r="I87" s="26"/>
      <c r="J87" s="32"/>
      <c r="K87" s="26"/>
    </row>
    <row r="88" spans="1:11" ht="11.4" customHeight="1">
      <c r="A88" s="24"/>
      <c r="B88" s="25"/>
      <c r="C88" s="580" t="s">
        <v>1202</v>
      </c>
      <c r="D88" s="581"/>
      <c r="E88" s="581"/>
      <c r="F88" s="581"/>
      <c r="G88" s="582"/>
      <c r="H88" s="31"/>
      <c r="I88" s="26"/>
      <c r="J88" s="32"/>
      <c r="K88" s="26"/>
    </row>
    <row r="89" spans="1:11">
      <c r="A89" s="24"/>
      <c r="B89" s="27"/>
      <c r="C89" s="583" t="s">
        <v>1203</v>
      </c>
      <c r="D89" s="584"/>
      <c r="E89" s="28">
        <v>208.351</v>
      </c>
      <c r="F89" s="29"/>
      <c r="G89" s="30"/>
      <c r="H89" s="31"/>
      <c r="I89" s="26"/>
      <c r="J89" s="32"/>
      <c r="K89" s="26"/>
    </row>
    <row r="90" spans="1:11">
      <c r="A90" s="24"/>
      <c r="B90" s="27"/>
      <c r="C90" s="583" t="s">
        <v>1270</v>
      </c>
      <c r="D90" s="584"/>
      <c r="E90" s="28">
        <v>18.034000000000002</v>
      </c>
      <c r="F90" s="439"/>
      <c r="G90" s="446"/>
      <c r="H90" s="31"/>
      <c r="I90" s="26"/>
      <c r="J90" s="32"/>
      <c r="K90" s="26"/>
    </row>
    <row r="91" spans="1:11" ht="15" customHeight="1">
      <c r="A91" s="16">
        <v>19</v>
      </c>
      <c r="B91" s="449" t="s">
        <v>89</v>
      </c>
      <c r="C91" s="238" t="s">
        <v>1273</v>
      </c>
      <c r="D91" s="19" t="s">
        <v>43</v>
      </c>
      <c r="E91" s="20">
        <v>120</v>
      </c>
      <c r="F91" s="20"/>
      <c r="G91" s="21">
        <f>E91*F91</f>
        <v>0</v>
      </c>
      <c r="H91" s="22">
        <v>0</v>
      </c>
      <c r="I91" s="23">
        <f>E91*H91</f>
        <v>0</v>
      </c>
      <c r="J91" s="22"/>
      <c r="K91" s="23">
        <f>E91*J91</f>
        <v>0</v>
      </c>
    </row>
    <row r="92" spans="1:11">
      <c r="A92" s="24"/>
      <c r="B92" s="25"/>
      <c r="C92" s="580" t="s">
        <v>1207</v>
      </c>
      <c r="D92" s="587"/>
      <c r="E92" s="587"/>
      <c r="F92" s="587"/>
      <c r="G92" s="582"/>
      <c r="I92" s="26"/>
      <c r="K92" s="26"/>
    </row>
    <row r="93" spans="1:11">
      <c r="A93" s="233"/>
      <c r="B93" s="234"/>
      <c r="C93" s="585" t="s">
        <v>1205</v>
      </c>
      <c r="D93" s="586"/>
      <c r="E93" s="235">
        <v>300</v>
      </c>
      <c r="F93" s="236"/>
      <c r="G93" s="237"/>
      <c r="H93" s="31"/>
      <c r="I93" s="26"/>
      <c r="J93" s="32"/>
      <c r="K93" s="26"/>
    </row>
    <row r="94" spans="1:11">
      <c r="A94" s="16">
        <v>20</v>
      </c>
      <c r="B94" s="449" t="s">
        <v>1288</v>
      </c>
      <c r="C94" s="238" t="s">
        <v>1274</v>
      </c>
      <c r="D94" s="19" t="s">
        <v>43</v>
      </c>
      <c r="E94" s="20">
        <v>120</v>
      </c>
      <c r="F94" s="20"/>
      <c r="G94" s="21">
        <f>E94*F94</f>
        <v>0</v>
      </c>
      <c r="H94" s="31"/>
      <c r="I94" s="26"/>
      <c r="J94" s="32"/>
      <c r="K94" s="26"/>
    </row>
    <row r="95" spans="1:11" ht="23.4" customHeight="1">
      <c r="A95" s="24"/>
      <c r="B95" s="25"/>
      <c r="C95" s="580" t="s">
        <v>1207</v>
      </c>
      <c r="D95" s="587"/>
      <c r="E95" s="587"/>
      <c r="F95" s="587"/>
      <c r="G95" s="582"/>
      <c r="H95" s="31"/>
      <c r="I95" s="26"/>
      <c r="J95" s="32"/>
      <c r="K95" s="26"/>
    </row>
    <row r="96" spans="1:11">
      <c r="A96" s="233"/>
      <c r="B96" s="234"/>
      <c r="C96" s="585" t="s">
        <v>1205</v>
      </c>
      <c r="D96" s="586"/>
      <c r="E96" s="235">
        <v>300</v>
      </c>
      <c r="F96" s="236"/>
      <c r="G96" s="237"/>
      <c r="H96" s="31"/>
      <c r="I96" s="26"/>
      <c r="J96" s="32"/>
      <c r="K96" s="26"/>
    </row>
    <row r="97" spans="1:11">
      <c r="A97" s="16">
        <v>21</v>
      </c>
      <c r="B97" s="449" t="s">
        <v>1289</v>
      </c>
      <c r="C97" s="238" t="s">
        <v>1275</v>
      </c>
      <c r="D97" s="19" t="s">
        <v>43</v>
      </c>
      <c r="E97" s="20">
        <v>50</v>
      </c>
      <c r="F97" s="20"/>
      <c r="G97" s="21">
        <f>E97*F97</f>
        <v>0</v>
      </c>
      <c r="H97" s="22">
        <v>0</v>
      </c>
      <c r="I97" s="23">
        <f>E97*H97</f>
        <v>0</v>
      </c>
      <c r="J97" s="22"/>
      <c r="K97" s="23">
        <f>E97*J97</f>
        <v>0</v>
      </c>
    </row>
    <row r="98" spans="1:11" ht="23.4" customHeight="1">
      <c r="A98" s="24"/>
      <c r="B98" s="25"/>
      <c r="C98" s="580" t="s">
        <v>1206</v>
      </c>
      <c r="D98" s="581"/>
      <c r="E98" s="581"/>
      <c r="F98" s="581"/>
      <c r="G98" s="582"/>
      <c r="I98" s="26"/>
      <c r="K98" s="26"/>
    </row>
    <row r="99" spans="1:11">
      <c r="A99" s="24"/>
      <c r="B99" s="27"/>
      <c r="C99" s="585" t="s">
        <v>1277</v>
      </c>
      <c r="D99" s="586"/>
      <c r="E99" s="28">
        <v>50.2</v>
      </c>
      <c r="F99" s="29"/>
      <c r="G99" s="30"/>
      <c r="H99" s="31"/>
      <c r="I99" s="26"/>
      <c r="J99" s="32"/>
      <c r="K99" s="26"/>
    </row>
    <row r="100" spans="1:11">
      <c r="A100" s="16">
        <v>22</v>
      </c>
      <c r="B100" s="449" t="s">
        <v>1290</v>
      </c>
      <c r="C100" s="238" t="s">
        <v>1276</v>
      </c>
      <c r="D100" s="19" t="s">
        <v>43</v>
      </c>
      <c r="E100" s="20">
        <v>143.77000000000001</v>
      </c>
      <c r="F100" s="20"/>
      <c r="G100" s="21">
        <f>E100*F100</f>
        <v>0</v>
      </c>
      <c r="H100" s="31"/>
      <c r="I100" s="26"/>
      <c r="J100" s="32"/>
      <c r="K100" s="26"/>
    </row>
    <row r="101" spans="1:11" ht="23.4" customHeight="1">
      <c r="A101" s="24"/>
      <c r="B101" s="25"/>
      <c r="C101" s="580" t="s">
        <v>1206</v>
      </c>
      <c r="D101" s="587"/>
      <c r="E101" s="587"/>
      <c r="F101" s="587"/>
      <c r="G101" s="582"/>
      <c r="H101" s="31"/>
      <c r="I101" s="26"/>
      <c r="J101" s="32"/>
      <c r="K101" s="26"/>
    </row>
    <row r="102" spans="1:11">
      <c r="A102" s="233"/>
      <c r="B102" s="234"/>
      <c r="C102" s="585" t="s">
        <v>1278</v>
      </c>
      <c r="D102" s="586"/>
      <c r="E102" s="235">
        <v>50</v>
      </c>
      <c r="F102" s="236"/>
      <c r="G102" s="237"/>
      <c r="H102" s="31"/>
      <c r="I102" s="26"/>
      <c r="J102" s="32"/>
      <c r="K102" s="26"/>
    </row>
    <row r="103" spans="1:11" ht="23.4" customHeight="1">
      <c r="A103" s="16">
        <v>23</v>
      </c>
      <c r="B103" s="449" t="s">
        <v>1291</v>
      </c>
      <c r="C103" s="238" t="s">
        <v>1279</v>
      </c>
      <c r="D103" s="19" t="s">
        <v>28</v>
      </c>
      <c r="E103" s="20">
        <v>1192.2180000000001</v>
      </c>
      <c r="F103" s="20"/>
      <c r="G103" s="21">
        <f>E103*F103</f>
        <v>0</v>
      </c>
      <c r="H103" s="22">
        <v>4.165E-2</v>
      </c>
      <c r="I103" s="23">
        <f>E103*H103</f>
        <v>49.6558797</v>
      </c>
      <c r="J103" s="22"/>
      <c r="K103" s="23">
        <f>E103*J103</f>
        <v>0</v>
      </c>
    </row>
    <row r="104" spans="1:11" ht="23.4" customHeight="1">
      <c r="A104" s="24"/>
      <c r="B104" s="25"/>
      <c r="C104" s="580" t="s">
        <v>1208</v>
      </c>
      <c r="D104" s="581"/>
      <c r="E104" s="581"/>
      <c r="F104" s="581"/>
      <c r="G104" s="582"/>
      <c r="I104" s="26"/>
      <c r="K104" s="26"/>
    </row>
    <row r="105" spans="1:11">
      <c r="A105" s="24"/>
      <c r="B105" s="27"/>
      <c r="C105" s="583" t="s">
        <v>1188</v>
      </c>
      <c r="D105" s="584"/>
      <c r="E105" s="28">
        <v>1041.7550000000001</v>
      </c>
      <c r="F105" s="439"/>
      <c r="G105" s="30"/>
      <c r="H105" s="31"/>
      <c r="I105" s="26"/>
      <c r="J105" s="32"/>
      <c r="K105" s="26"/>
    </row>
    <row r="106" spans="1:11" ht="13.2" customHeight="1">
      <c r="A106" s="24"/>
      <c r="B106" s="27"/>
      <c r="C106" s="583" t="s">
        <v>1190</v>
      </c>
      <c r="D106" s="584"/>
      <c r="E106" s="28">
        <v>-10.943</v>
      </c>
      <c r="F106" s="29"/>
      <c r="G106" s="30"/>
      <c r="H106" s="31"/>
      <c r="I106" s="26"/>
      <c r="J106" s="32"/>
      <c r="K106" s="26"/>
    </row>
    <row r="107" spans="1:11" ht="13.2" customHeight="1">
      <c r="A107" s="24"/>
      <c r="B107" s="27"/>
      <c r="C107" s="583" t="s">
        <v>1189</v>
      </c>
      <c r="D107" s="584"/>
      <c r="E107" s="28">
        <v>-2.64</v>
      </c>
      <c r="F107" s="439"/>
      <c r="G107" s="30"/>
      <c r="H107" s="31"/>
      <c r="I107" s="26"/>
      <c r="J107" s="32"/>
      <c r="K107" s="26"/>
    </row>
    <row r="108" spans="1:11">
      <c r="A108" s="24"/>
      <c r="B108" s="27"/>
      <c r="C108" s="583" t="s">
        <v>1191</v>
      </c>
      <c r="D108" s="584"/>
      <c r="E108" s="28">
        <v>79.010000000000005</v>
      </c>
      <c r="F108" s="29"/>
      <c r="G108" s="30"/>
      <c r="H108" s="31"/>
      <c r="I108" s="26"/>
      <c r="J108" s="32"/>
      <c r="K108" s="26"/>
    </row>
    <row r="109" spans="1:11">
      <c r="A109" s="24"/>
      <c r="B109" s="27"/>
      <c r="C109" s="583" t="s">
        <v>1209</v>
      </c>
      <c r="D109" s="584"/>
      <c r="E109" s="28">
        <v>85.036000000000001</v>
      </c>
      <c r="F109" s="29"/>
      <c r="G109" s="30"/>
      <c r="H109" s="31"/>
      <c r="I109" s="26"/>
      <c r="J109" s="32"/>
      <c r="K109" s="26"/>
    </row>
    <row r="110" spans="1:11" ht="24" customHeight="1">
      <c r="A110" s="16">
        <v>24</v>
      </c>
      <c r="B110" s="449" t="s">
        <v>1292</v>
      </c>
      <c r="C110" s="238" t="s">
        <v>1280</v>
      </c>
      <c r="D110" s="19" t="s">
        <v>28</v>
      </c>
      <c r="E110" s="20">
        <v>1200.6740000000002</v>
      </c>
      <c r="F110" s="20"/>
      <c r="G110" s="21">
        <f>E110*F110</f>
        <v>0</v>
      </c>
      <c r="H110" s="31"/>
      <c r="I110" s="26"/>
      <c r="J110" s="32"/>
      <c r="K110" s="26"/>
    </row>
    <row r="111" spans="1:11">
      <c r="A111" s="24"/>
      <c r="B111" s="25"/>
      <c r="C111" s="580" t="s">
        <v>1208</v>
      </c>
      <c r="D111" s="581"/>
      <c r="E111" s="581"/>
      <c r="F111" s="581"/>
      <c r="G111" s="582"/>
      <c r="H111" s="31"/>
      <c r="I111" s="26"/>
      <c r="J111" s="32"/>
      <c r="K111" s="26"/>
    </row>
    <row r="112" spans="1:11">
      <c r="A112" s="24"/>
      <c r="B112" s="27"/>
      <c r="C112" s="583" t="s">
        <v>1188</v>
      </c>
      <c r="D112" s="584"/>
      <c r="E112" s="28">
        <v>1041.7550000000001</v>
      </c>
      <c r="F112" s="439"/>
      <c r="G112" s="30"/>
      <c r="H112" s="31"/>
      <c r="I112" s="26"/>
      <c r="J112" s="32"/>
      <c r="K112" s="26"/>
    </row>
    <row r="113" spans="1:11">
      <c r="A113" s="24"/>
      <c r="B113" s="27"/>
      <c r="C113" s="583" t="s">
        <v>1190</v>
      </c>
      <c r="D113" s="584"/>
      <c r="E113" s="28">
        <v>-10.943</v>
      </c>
      <c r="F113" s="29"/>
      <c r="G113" s="30"/>
      <c r="H113" s="31"/>
      <c r="I113" s="26"/>
      <c r="J113" s="32"/>
      <c r="K113" s="26"/>
    </row>
    <row r="114" spans="1:11">
      <c r="A114" s="24"/>
      <c r="B114" s="27"/>
      <c r="C114" s="583" t="s">
        <v>1258</v>
      </c>
      <c r="D114" s="584"/>
      <c r="E114" s="28">
        <v>-5.28</v>
      </c>
      <c r="F114" s="439"/>
      <c r="G114" s="30"/>
      <c r="H114" s="31"/>
      <c r="I114" s="26"/>
      <c r="J114" s="32"/>
      <c r="K114" s="26"/>
    </row>
    <row r="115" spans="1:11">
      <c r="A115" s="24"/>
      <c r="B115" s="27"/>
      <c r="C115" s="583" t="s">
        <v>1259</v>
      </c>
      <c r="D115" s="584"/>
      <c r="E115" s="28">
        <v>90.17</v>
      </c>
      <c r="F115" s="29"/>
      <c r="G115" s="30"/>
      <c r="H115" s="31"/>
      <c r="I115" s="26"/>
      <c r="J115" s="32"/>
      <c r="K115" s="26"/>
    </row>
    <row r="116" spans="1:11">
      <c r="A116" s="24"/>
      <c r="B116" s="27"/>
      <c r="C116" s="583" t="s">
        <v>1281</v>
      </c>
      <c r="D116" s="584"/>
      <c r="E116" s="28">
        <v>84.972000000000008</v>
      </c>
      <c r="F116" s="29"/>
      <c r="G116" s="30"/>
      <c r="H116" s="31"/>
      <c r="I116" s="26"/>
      <c r="J116" s="32"/>
      <c r="K116" s="26"/>
    </row>
    <row r="117" spans="1:11">
      <c r="A117" s="16">
        <v>25</v>
      </c>
      <c r="B117" s="449" t="s">
        <v>1293</v>
      </c>
      <c r="C117" s="238" t="s">
        <v>1282</v>
      </c>
      <c r="D117" s="19" t="s">
        <v>28</v>
      </c>
      <c r="E117" s="20">
        <v>1235.1020000000001</v>
      </c>
      <c r="F117" s="20"/>
      <c r="G117" s="21">
        <f>E117*F117</f>
        <v>0</v>
      </c>
      <c r="H117" s="22">
        <v>4.2000000000000002E-4</v>
      </c>
      <c r="I117" s="23">
        <f>E117*H117</f>
        <v>0.51874284000000004</v>
      </c>
      <c r="J117" s="22"/>
      <c r="K117" s="23">
        <f>E117*J117</f>
        <v>0</v>
      </c>
    </row>
    <row r="118" spans="1:11" ht="13.8" customHeight="1">
      <c r="A118" s="440"/>
      <c r="B118" s="441"/>
      <c r="C118" s="580" t="s">
        <v>1210</v>
      </c>
      <c r="D118" s="581"/>
      <c r="E118" s="581"/>
      <c r="F118" s="581"/>
      <c r="G118" s="582"/>
      <c r="H118" s="444"/>
      <c r="I118" s="443"/>
      <c r="J118" s="445"/>
      <c r="K118" s="443"/>
    </row>
    <row r="119" spans="1:11">
      <c r="A119" s="24"/>
      <c r="B119" s="27"/>
      <c r="C119" s="583" t="s">
        <v>1187</v>
      </c>
      <c r="D119" s="584"/>
      <c r="E119" s="28">
        <v>127.92</v>
      </c>
      <c r="F119" s="29"/>
      <c r="G119" s="30"/>
      <c r="H119" s="31"/>
      <c r="I119" s="26"/>
      <c r="J119" s="32"/>
      <c r="K119" s="26"/>
    </row>
    <row r="120" spans="1:11">
      <c r="A120" s="24"/>
      <c r="B120" s="27"/>
      <c r="C120" s="583" t="s">
        <v>1188</v>
      </c>
      <c r="D120" s="584"/>
      <c r="E120" s="28">
        <v>1041.7550000000001</v>
      </c>
      <c r="F120" s="439"/>
      <c r="G120" s="30"/>
      <c r="H120" s="31"/>
      <c r="I120" s="26"/>
      <c r="J120" s="32"/>
      <c r="K120" s="26"/>
    </row>
    <row r="121" spans="1:11" ht="13.2" customHeight="1">
      <c r="A121" s="24"/>
      <c r="B121" s="27"/>
      <c r="C121" s="583" t="s">
        <v>1190</v>
      </c>
      <c r="D121" s="584"/>
      <c r="E121" s="28">
        <v>-10.943</v>
      </c>
      <c r="F121" s="29"/>
      <c r="G121" s="30"/>
      <c r="H121" s="31"/>
      <c r="I121" s="26"/>
      <c r="J121" s="32"/>
      <c r="K121" s="26"/>
    </row>
    <row r="122" spans="1:11">
      <c r="A122" s="24"/>
      <c r="B122" s="27"/>
      <c r="C122" s="583" t="s">
        <v>1189</v>
      </c>
      <c r="D122" s="584"/>
      <c r="E122" s="28">
        <v>-2.64</v>
      </c>
      <c r="F122" s="29"/>
      <c r="G122" s="30"/>
      <c r="H122" s="31"/>
      <c r="I122" s="26"/>
      <c r="J122" s="32"/>
      <c r="K122" s="26"/>
    </row>
    <row r="123" spans="1:11">
      <c r="A123" s="24"/>
      <c r="B123" s="27"/>
      <c r="C123" s="583" t="s">
        <v>1191</v>
      </c>
      <c r="D123" s="584"/>
      <c r="E123" s="28">
        <v>79.010000000000005</v>
      </c>
      <c r="F123" s="29"/>
      <c r="G123" s="30"/>
      <c r="H123" s="31"/>
      <c r="I123" s="26"/>
      <c r="J123" s="32"/>
      <c r="K123" s="26"/>
    </row>
    <row r="124" spans="1:11">
      <c r="A124" s="16">
        <v>26</v>
      </c>
      <c r="B124" s="449" t="s">
        <v>1294</v>
      </c>
      <c r="C124" s="238" t="s">
        <v>1283</v>
      </c>
      <c r="D124" s="19" t="s">
        <v>28</v>
      </c>
      <c r="E124" s="20">
        <v>1124.9020000000003</v>
      </c>
      <c r="F124" s="20"/>
      <c r="G124" s="21">
        <f>E124*F124</f>
        <v>0</v>
      </c>
      <c r="H124" s="31"/>
      <c r="I124" s="26"/>
      <c r="J124" s="32"/>
      <c r="K124" s="26"/>
    </row>
    <row r="125" spans="1:11">
      <c r="A125" s="440"/>
      <c r="B125" s="441"/>
      <c r="C125" s="580" t="s">
        <v>1210</v>
      </c>
      <c r="D125" s="581"/>
      <c r="E125" s="581"/>
      <c r="F125" s="581"/>
      <c r="G125" s="582"/>
      <c r="H125" s="31"/>
      <c r="I125" s="26"/>
      <c r="J125" s="32"/>
      <c r="K125" s="26"/>
    </row>
    <row r="126" spans="1:11">
      <c r="A126" s="24"/>
      <c r="B126" s="27"/>
      <c r="C126" s="583" t="s">
        <v>1257</v>
      </c>
      <c r="D126" s="584"/>
      <c r="E126" s="28">
        <v>9.1999999999999993</v>
      </c>
      <c r="F126" s="29"/>
      <c r="G126" s="30"/>
      <c r="H126" s="31"/>
      <c r="I126" s="26"/>
      <c r="J126" s="32"/>
      <c r="K126" s="26"/>
    </row>
    <row r="127" spans="1:11">
      <c r="A127" s="24"/>
      <c r="B127" s="27"/>
      <c r="C127" s="583" t="s">
        <v>1188</v>
      </c>
      <c r="D127" s="584"/>
      <c r="E127" s="28">
        <v>1041.7550000000001</v>
      </c>
      <c r="F127" s="439"/>
      <c r="G127" s="30"/>
      <c r="H127" s="31"/>
      <c r="I127" s="26"/>
      <c r="J127" s="32"/>
      <c r="K127" s="26"/>
    </row>
    <row r="128" spans="1:11">
      <c r="A128" s="24"/>
      <c r="B128" s="27"/>
      <c r="C128" s="583" t="s">
        <v>1190</v>
      </c>
      <c r="D128" s="584"/>
      <c r="E128" s="28">
        <v>-10.943</v>
      </c>
      <c r="F128" s="439"/>
      <c r="G128" s="30"/>
      <c r="H128" s="31"/>
      <c r="I128" s="26"/>
      <c r="J128" s="32"/>
      <c r="K128" s="26"/>
    </row>
    <row r="129" spans="1:11">
      <c r="A129" s="24"/>
      <c r="B129" s="27"/>
      <c r="C129" s="583" t="s">
        <v>1258</v>
      </c>
      <c r="D129" s="584"/>
      <c r="E129" s="28">
        <v>-5.28</v>
      </c>
      <c r="F129" s="29"/>
      <c r="G129" s="30"/>
      <c r="H129" s="31"/>
      <c r="I129" s="26"/>
      <c r="J129" s="32"/>
      <c r="K129" s="26"/>
    </row>
    <row r="130" spans="1:11">
      <c r="A130" s="24"/>
      <c r="B130" s="27"/>
      <c r="C130" s="583" t="s">
        <v>1259</v>
      </c>
      <c r="D130" s="584"/>
      <c r="E130" s="28">
        <v>90.17</v>
      </c>
      <c r="F130" s="29"/>
      <c r="G130" s="30"/>
      <c r="H130" s="31"/>
      <c r="I130" s="26"/>
      <c r="J130" s="32"/>
      <c r="K130" s="26"/>
    </row>
    <row r="131" spans="1:11" ht="24.6" customHeight="1">
      <c r="A131" s="16">
        <v>27</v>
      </c>
      <c r="B131" s="449" t="s">
        <v>1295</v>
      </c>
      <c r="C131" s="238" t="s">
        <v>1284</v>
      </c>
      <c r="D131" s="19" t="s">
        <v>52</v>
      </c>
      <c r="E131" s="20">
        <v>2</v>
      </c>
      <c r="F131" s="20"/>
      <c r="G131" s="21">
        <f>E131*F131</f>
        <v>0</v>
      </c>
      <c r="H131" s="22">
        <v>0</v>
      </c>
      <c r="I131" s="23">
        <f>E131*H131</f>
        <v>0</v>
      </c>
      <c r="J131" s="22"/>
      <c r="K131" s="23">
        <f>E131*J131</f>
        <v>0</v>
      </c>
    </row>
    <row r="132" spans="1:11" ht="23.4" customHeight="1">
      <c r="A132" s="440"/>
      <c r="B132" s="441"/>
      <c r="C132" s="580" t="s">
        <v>1285</v>
      </c>
      <c r="D132" s="581"/>
      <c r="E132" s="581"/>
      <c r="F132" s="581"/>
      <c r="G132" s="582"/>
      <c r="H132" s="22"/>
      <c r="I132" s="23"/>
      <c r="J132" s="22"/>
      <c r="K132" s="23"/>
    </row>
    <row r="133" spans="1:11" ht="23.4" customHeight="1">
      <c r="A133" s="16">
        <v>28</v>
      </c>
      <c r="B133" s="449" t="s">
        <v>1296</v>
      </c>
      <c r="C133" s="238" t="s">
        <v>1286</v>
      </c>
      <c r="D133" s="19" t="s">
        <v>28</v>
      </c>
      <c r="E133" s="20">
        <v>8.5150000000000006</v>
      </c>
      <c r="F133" s="20"/>
      <c r="G133" s="21">
        <f>E133*F133</f>
        <v>0</v>
      </c>
      <c r="H133" s="22">
        <v>2.4000000000000001E-4</v>
      </c>
      <c r="I133" s="23">
        <f>E133*H133</f>
        <v>2.0436E-3</v>
      </c>
      <c r="J133" s="22"/>
      <c r="K133" s="23">
        <f>E133*J133</f>
        <v>0</v>
      </c>
    </row>
    <row r="134" spans="1:11" ht="34.799999999999997" customHeight="1">
      <c r="A134" s="440"/>
      <c r="B134" s="441"/>
      <c r="C134" s="580" t="s">
        <v>1312</v>
      </c>
      <c r="D134" s="581"/>
      <c r="E134" s="581"/>
      <c r="F134" s="581"/>
      <c r="G134" s="582"/>
      <c r="H134" s="444"/>
      <c r="I134" s="443"/>
      <c r="J134" s="445"/>
      <c r="K134" s="443"/>
    </row>
    <row r="135" spans="1:11">
      <c r="A135" s="24"/>
      <c r="B135" s="27"/>
      <c r="C135" s="583" t="s">
        <v>1287</v>
      </c>
      <c r="D135" s="584"/>
      <c r="E135" s="28">
        <v>35.670000000000009</v>
      </c>
      <c r="F135" s="29"/>
      <c r="G135" s="30"/>
      <c r="H135" s="31"/>
      <c r="I135" s="26"/>
      <c r="J135" s="32"/>
      <c r="K135" s="26"/>
    </row>
    <row r="136" spans="1:11">
      <c r="A136" s="263"/>
      <c r="B136" s="264" t="s">
        <v>25</v>
      </c>
      <c r="C136" s="256" t="s">
        <v>78</v>
      </c>
      <c r="D136" s="257"/>
      <c r="E136" s="258"/>
      <c r="F136" s="259"/>
      <c r="G136" s="260">
        <f>SUM(G32:G135)</f>
        <v>0</v>
      </c>
      <c r="H136" s="33"/>
      <c r="I136" s="34">
        <f>SUM(I32:I135)</f>
        <v>54.513141140000002</v>
      </c>
      <c r="J136" s="33"/>
      <c r="K136" s="34">
        <f>SUM(K32:K135)</f>
        <v>0</v>
      </c>
    </row>
    <row r="137" spans="1:11">
      <c r="A137" s="6" t="s">
        <v>22</v>
      </c>
      <c r="B137" s="7" t="s">
        <v>90</v>
      </c>
      <c r="C137" s="8" t="s">
        <v>91</v>
      </c>
      <c r="D137" s="9"/>
      <c r="E137" s="10"/>
      <c r="F137" s="10"/>
      <c r="G137" s="11"/>
      <c r="H137" s="12"/>
      <c r="I137" s="13"/>
      <c r="J137" s="14"/>
      <c r="K137" s="15"/>
    </row>
    <row r="138" spans="1:11" ht="15" customHeight="1">
      <c r="A138" s="16">
        <v>29</v>
      </c>
      <c r="B138" s="17" t="s">
        <v>93</v>
      </c>
      <c r="C138" s="18" t="s">
        <v>94</v>
      </c>
      <c r="D138" s="19" t="s">
        <v>28</v>
      </c>
      <c r="E138" s="20">
        <v>32.618000000000002</v>
      </c>
      <c r="F138" s="20"/>
      <c r="G138" s="21">
        <f>E138*F138</f>
        <v>0</v>
      </c>
      <c r="H138" s="22">
        <v>3.9309999999999998E-2</v>
      </c>
      <c r="I138" s="23">
        <f>E138*H138</f>
        <v>1.2822135800000001</v>
      </c>
      <c r="J138" s="22">
        <v>0</v>
      </c>
      <c r="K138" s="23">
        <f>E138*J138</f>
        <v>0</v>
      </c>
    </row>
    <row r="139" spans="1:11">
      <c r="A139" s="24"/>
      <c r="B139" s="27"/>
      <c r="C139" s="583" t="s">
        <v>95</v>
      </c>
      <c r="D139" s="584"/>
      <c r="E139" s="28">
        <v>12.25</v>
      </c>
      <c r="F139" s="29"/>
      <c r="G139" s="30"/>
      <c r="H139" s="31"/>
      <c r="I139" s="26"/>
      <c r="J139" s="32"/>
      <c r="K139" s="26"/>
    </row>
    <row r="140" spans="1:11">
      <c r="A140" s="24"/>
      <c r="B140" s="27"/>
      <c r="C140" s="583" t="s">
        <v>96</v>
      </c>
      <c r="D140" s="584"/>
      <c r="E140" s="28">
        <v>10.247999999999999</v>
      </c>
      <c r="F140" s="29"/>
      <c r="G140" s="30"/>
      <c r="H140" s="31"/>
      <c r="I140" s="26"/>
      <c r="J140" s="32"/>
      <c r="K140" s="26"/>
    </row>
    <row r="141" spans="1:11">
      <c r="A141" s="24"/>
      <c r="B141" s="27"/>
      <c r="C141" s="583" t="s">
        <v>97</v>
      </c>
      <c r="D141" s="584"/>
      <c r="E141" s="28">
        <v>10.119999999999999</v>
      </c>
      <c r="F141" s="29"/>
      <c r="G141" s="30"/>
      <c r="H141" s="31"/>
      <c r="I141" s="26"/>
      <c r="J141" s="32"/>
      <c r="K141" s="26"/>
    </row>
    <row r="142" spans="1:11" ht="15" customHeight="1">
      <c r="A142" s="16">
        <v>30</v>
      </c>
      <c r="B142" s="17" t="s">
        <v>98</v>
      </c>
      <c r="C142" s="18" t="s">
        <v>99</v>
      </c>
      <c r="D142" s="19" t="s">
        <v>28</v>
      </c>
      <c r="E142" s="20">
        <v>32.618000000000002</v>
      </c>
      <c r="F142" s="20"/>
      <c r="G142" s="21">
        <f>E142*F142</f>
        <v>0</v>
      </c>
      <c r="H142" s="22">
        <v>0</v>
      </c>
      <c r="I142" s="23">
        <f>E142*H142</f>
        <v>0</v>
      </c>
      <c r="J142" s="22">
        <v>0</v>
      </c>
      <c r="K142" s="23">
        <f>E142*J142</f>
        <v>0</v>
      </c>
    </row>
    <row r="143" spans="1:11">
      <c r="A143" s="24"/>
      <c r="B143" s="27"/>
      <c r="C143" s="583" t="s">
        <v>95</v>
      </c>
      <c r="D143" s="584"/>
      <c r="E143" s="28">
        <v>12.25</v>
      </c>
      <c r="F143" s="29"/>
      <c r="G143" s="30"/>
      <c r="H143" s="31"/>
      <c r="I143" s="26"/>
      <c r="J143" s="32"/>
      <c r="K143" s="26"/>
    </row>
    <row r="144" spans="1:11">
      <c r="A144" s="24"/>
      <c r="B144" s="27"/>
      <c r="C144" s="583" t="s">
        <v>96</v>
      </c>
      <c r="D144" s="584"/>
      <c r="E144" s="28">
        <v>10.247999999999999</v>
      </c>
      <c r="F144" s="29"/>
      <c r="G144" s="30"/>
      <c r="H144" s="31"/>
      <c r="I144" s="26"/>
      <c r="J144" s="32"/>
      <c r="K144" s="26"/>
    </row>
    <row r="145" spans="1:11">
      <c r="A145" s="24"/>
      <c r="B145" s="27"/>
      <c r="C145" s="583" t="s">
        <v>97</v>
      </c>
      <c r="D145" s="584"/>
      <c r="E145" s="28">
        <v>10.119999999999999</v>
      </c>
      <c r="F145" s="29"/>
      <c r="G145" s="30"/>
      <c r="H145" s="31"/>
      <c r="I145" s="26"/>
      <c r="J145" s="32"/>
      <c r="K145" s="26"/>
    </row>
    <row r="146" spans="1:11" ht="15" customHeight="1">
      <c r="A146" s="16">
        <v>31</v>
      </c>
      <c r="B146" s="17" t="s">
        <v>100</v>
      </c>
      <c r="C146" s="238" t="s">
        <v>1211</v>
      </c>
      <c r="D146" s="19" t="s">
        <v>31</v>
      </c>
      <c r="E146" s="20">
        <v>8.9543999999999997</v>
      </c>
      <c r="F146" s="20"/>
      <c r="G146" s="21">
        <f>E146*F146</f>
        <v>0</v>
      </c>
      <c r="H146" s="22">
        <v>2.5276700000000001</v>
      </c>
      <c r="I146" s="23">
        <f>E146*H146</f>
        <v>22.633768247999999</v>
      </c>
      <c r="J146" s="22">
        <v>0</v>
      </c>
      <c r="K146" s="23">
        <f>E146*J146</f>
        <v>0</v>
      </c>
    </row>
    <row r="147" spans="1:11">
      <c r="A147" s="233"/>
      <c r="B147" s="234"/>
      <c r="C147" s="585" t="s">
        <v>101</v>
      </c>
      <c r="D147" s="586"/>
      <c r="E147" s="235">
        <v>8.9543999999999997</v>
      </c>
      <c r="F147" s="236"/>
      <c r="G147" s="237"/>
      <c r="H147" s="31"/>
      <c r="I147" s="26"/>
      <c r="J147" s="32"/>
      <c r="K147" s="26"/>
    </row>
    <row r="148" spans="1:11" ht="15" customHeight="1">
      <c r="A148" s="16">
        <v>32</v>
      </c>
      <c r="B148" s="17" t="s">
        <v>102</v>
      </c>
      <c r="C148" s="238" t="s">
        <v>1212</v>
      </c>
      <c r="D148" s="19" t="s">
        <v>31</v>
      </c>
      <c r="E148" s="20">
        <v>1.61</v>
      </c>
      <c r="F148" s="20"/>
      <c r="G148" s="21">
        <f>E148*F148</f>
        <v>0</v>
      </c>
      <c r="H148" s="22">
        <v>2.5276700000000001</v>
      </c>
      <c r="I148" s="23">
        <f>E148*H148</f>
        <v>4.0695487000000004</v>
      </c>
      <c r="J148" s="22">
        <v>0</v>
      </c>
      <c r="K148" s="23">
        <f>E148*J148</f>
        <v>0</v>
      </c>
    </row>
    <row r="149" spans="1:11">
      <c r="A149" s="233"/>
      <c r="B149" s="234"/>
      <c r="C149" s="585" t="s">
        <v>103</v>
      </c>
      <c r="D149" s="586"/>
      <c r="E149" s="235">
        <v>1.61</v>
      </c>
      <c r="F149" s="236"/>
      <c r="G149" s="237"/>
      <c r="H149" s="31"/>
      <c r="I149" s="26"/>
      <c r="J149" s="32"/>
      <c r="K149" s="26"/>
    </row>
    <row r="150" spans="1:11" ht="15.6" customHeight="1">
      <c r="A150" s="16">
        <v>33</v>
      </c>
      <c r="B150" s="17" t="s">
        <v>104</v>
      </c>
      <c r="C150" s="18" t="s">
        <v>105</v>
      </c>
      <c r="D150" s="19" t="s">
        <v>50</v>
      </c>
      <c r="E150" s="20">
        <v>0.26500000000000001</v>
      </c>
      <c r="F150" s="20"/>
      <c r="G150" s="21">
        <f>E150*F150</f>
        <v>0</v>
      </c>
      <c r="H150" s="22">
        <v>1.0202899999999999</v>
      </c>
      <c r="I150" s="23">
        <f>E150*H150</f>
        <v>0.27037685</v>
      </c>
      <c r="J150" s="22">
        <v>0</v>
      </c>
      <c r="K150" s="23">
        <f>E150*J150</f>
        <v>0</v>
      </c>
    </row>
    <row r="151" spans="1:11">
      <c r="A151" s="440"/>
      <c r="B151" s="441"/>
      <c r="C151" s="583" t="s">
        <v>1213</v>
      </c>
      <c r="D151" s="584"/>
      <c r="E151" s="28">
        <v>0.2</v>
      </c>
      <c r="F151" s="442"/>
      <c r="G151" s="443"/>
      <c r="H151" s="444"/>
      <c r="I151" s="443"/>
      <c r="J151" s="445"/>
      <c r="K151" s="443"/>
    </row>
    <row r="152" spans="1:11">
      <c r="A152" s="24"/>
      <c r="B152" s="27"/>
      <c r="C152" s="583" t="s">
        <v>1214</v>
      </c>
      <c r="D152" s="584"/>
      <c r="E152" s="28">
        <v>6.5000000000000002E-2</v>
      </c>
      <c r="F152" s="29"/>
      <c r="G152" s="30"/>
      <c r="H152" s="31"/>
      <c r="I152" s="26"/>
      <c r="J152" s="32"/>
      <c r="K152" s="26"/>
    </row>
    <row r="153" spans="1:11" ht="24" customHeight="1">
      <c r="A153" s="16">
        <v>34</v>
      </c>
      <c r="B153" s="17" t="s">
        <v>106</v>
      </c>
      <c r="C153" s="18" t="s">
        <v>107</v>
      </c>
      <c r="D153" s="19" t="s">
        <v>51</v>
      </c>
      <c r="E153" s="20">
        <v>403</v>
      </c>
      <c r="F153" s="20"/>
      <c r="G153" s="21">
        <f>E153*F153</f>
        <v>0</v>
      </c>
      <c r="H153" s="22">
        <v>0</v>
      </c>
      <c r="I153" s="23">
        <f>E153*H153</f>
        <v>0</v>
      </c>
      <c r="J153" s="22"/>
      <c r="K153" s="23">
        <f>E153*J153</f>
        <v>0</v>
      </c>
    </row>
    <row r="154" spans="1:11">
      <c r="A154" s="24"/>
      <c r="B154" s="25"/>
      <c r="C154" s="580" t="s">
        <v>108</v>
      </c>
      <c r="D154" s="581"/>
      <c r="E154" s="581"/>
      <c r="F154" s="581"/>
      <c r="G154" s="582"/>
      <c r="I154" s="26"/>
      <c r="K154" s="26"/>
    </row>
    <row r="155" spans="1:11" ht="27" customHeight="1">
      <c r="A155" s="24"/>
      <c r="B155" s="25"/>
      <c r="C155" s="580" t="s">
        <v>109</v>
      </c>
      <c r="D155" s="581"/>
      <c r="E155" s="581"/>
      <c r="F155" s="581"/>
      <c r="G155" s="582"/>
      <c r="I155" s="26"/>
      <c r="K155" s="26"/>
    </row>
    <row r="156" spans="1:11">
      <c r="A156" s="24"/>
      <c r="B156" s="27"/>
      <c r="C156" s="583" t="s">
        <v>110</v>
      </c>
      <c r="D156" s="584"/>
      <c r="E156" s="28">
        <v>403</v>
      </c>
      <c r="F156" s="29"/>
      <c r="G156" s="30"/>
      <c r="H156" s="31"/>
      <c r="I156" s="26"/>
      <c r="J156" s="32"/>
      <c r="K156" s="26"/>
    </row>
    <row r="157" spans="1:11" ht="24.6" customHeight="1">
      <c r="A157" s="16">
        <v>35</v>
      </c>
      <c r="B157" s="17" t="s">
        <v>111</v>
      </c>
      <c r="C157" s="18" t="s">
        <v>112</v>
      </c>
      <c r="D157" s="19" t="s">
        <v>51</v>
      </c>
      <c r="E157" s="20">
        <v>46</v>
      </c>
      <c r="F157" s="20"/>
      <c r="G157" s="21">
        <f>E157*F157</f>
        <v>0</v>
      </c>
      <c r="H157" s="22">
        <v>0</v>
      </c>
      <c r="I157" s="23">
        <f>E157*H157</f>
        <v>0</v>
      </c>
      <c r="J157" s="22"/>
      <c r="K157" s="23">
        <f>E157*J157</f>
        <v>0</v>
      </c>
    </row>
    <row r="158" spans="1:11">
      <c r="A158" s="24"/>
      <c r="B158" s="25"/>
      <c r="C158" s="580" t="s">
        <v>113</v>
      </c>
      <c r="D158" s="587"/>
      <c r="E158" s="587"/>
      <c r="F158" s="587"/>
      <c r="G158" s="582"/>
      <c r="I158" s="26"/>
      <c r="K158" s="26"/>
    </row>
    <row r="159" spans="1:11" ht="27" customHeight="1">
      <c r="A159" s="24"/>
      <c r="B159" s="25"/>
      <c r="C159" s="580" t="s">
        <v>114</v>
      </c>
      <c r="D159" s="587"/>
      <c r="E159" s="587"/>
      <c r="F159" s="587"/>
      <c r="G159" s="582"/>
      <c r="I159" s="26"/>
      <c r="K159" s="26"/>
    </row>
    <row r="160" spans="1:11">
      <c r="A160" s="233"/>
      <c r="B160" s="234"/>
      <c r="C160" s="585" t="s">
        <v>115</v>
      </c>
      <c r="D160" s="586"/>
      <c r="E160" s="235">
        <v>46</v>
      </c>
      <c r="F160" s="236"/>
      <c r="G160" s="237"/>
      <c r="H160" s="31"/>
      <c r="I160" s="26"/>
      <c r="J160" s="32"/>
      <c r="K160" s="26"/>
    </row>
    <row r="161" spans="1:11">
      <c r="A161" s="263"/>
      <c r="B161" s="264" t="s">
        <v>25</v>
      </c>
      <c r="C161" s="256" t="s">
        <v>92</v>
      </c>
      <c r="D161" s="257"/>
      <c r="E161" s="258"/>
      <c r="F161" s="259"/>
      <c r="G161" s="260">
        <f>SUM(G137:G160)</f>
        <v>0</v>
      </c>
      <c r="H161" s="33"/>
      <c r="I161" s="34">
        <f>SUM(I137:I160)</f>
        <v>28.255907378</v>
      </c>
      <c r="J161" s="33"/>
      <c r="K161" s="34">
        <f>SUM(K137:K160)</f>
        <v>0</v>
      </c>
    </row>
    <row r="162" spans="1:11">
      <c r="A162" s="6" t="s">
        <v>22</v>
      </c>
      <c r="B162" s="7" t="s">
        <v>116</v>
      </c>
      <c r="C162" s="8" t="s">
        <v>117</v>
      </c>
      <c r="D162" s="9"/>
      <c r="E162" s="10"/>
      <c r="F162" s="10"/>
      <c r="G162" s="11"/>
      <c r="H162" s="12"/>
      <c r="I162" s="13"/>
      <c r="J162" s="14"/>
      <c r="K162" s="15"/>
    </row>
    <row r="163" spans="1:11" ht="15" customHeight="1">
      <c r="A163" s="16">
        <v>36</v>
      </c>
      <c r="B163" s="17" t="s">
        <v>119</v>
      </c>
      <c r="C163" s="18" t="s">
        <v>120</v>
      </c>
      <c r="D163" s="19" t="s">
        <v>28</v>
      </c>
      <c r="E163" s="20">
        <v>921.83</v>
      </c>
      <c r="F163" s="20"/>
      <c r="G163" s="21">
        <f>E163*F163</f>
        <v>0</v>
      </c>
      <c r="H163" s="22">
        <v>4.4350000000000001E-2</v>
      </c>
      <c r="I163" s="23">
        <f>E163*H163</f>
        <v>40.883160500000002</v>
      </c>
      <c r="J163" s="22">
        <v>0</v>
      </c>
      <c r="K163" s="23">
        <f>E163*J163</f>
        <v>0</v>
      </c>
    </row>
    <row r="164" spans="1:11">
      <c r="A164" s="24"/>
      <c r="B164" s="25"/>
      <c r="C164" s="580" t="s">
        <v>121</v>
      </c>
      <c r="D164" s="581"/>
      <c r="E164" s="581"/>
      <c r="F164" s="581"/>
      <c r="G164" s="582"/>
      <c r="I164" s="26"/>
      <c r="K164" s="26"/>
    </row>
    <row r="165" spans="1:11">
      <c r="A165" s="24"/>
      <c r="B165" s="27"/>
      <c r="C165" s="583" t="s">
        <v>122</v>
      </c>
      <c r="D165" s="584"/>
      <c r="E165" s="28">
        <v>382.32</v>
      </c>
      <c r="F165" s="29"/>
      <c r="G165" s="30"/>
      <c r="H165" s="31"/>
      <c r="I165" s="26"/>
      <c r="J165" s="32"/>
      <c r="K165" s="26"/>
    </row>
    <row r="166" spans="1:11">
      <c r="A166" s="24"/>
      <c r="B166" s="27"/>
      <c r="C166" s="583" t="s">
        <v>123</v>
      </c>
      <c r="D166" s="584"/>
      <c r="E166" s="28">
        <v>4.5599999999999996</v>
      </c>
      <c r="F166" s="29"/>
      <c r="G166" s="30"/>
      <c r="H166" s="31"/>
      <c r="I166" s="26"/>
      <c r="J166" s="32"/>
      <c r="K166" s="26"/>
    </row>
    <row r="167" spans="1:11">
      <c r="A167" s="24"/>
      <c r="B167" s="27"/>
      <c r="C167" s="583" t="s">
        <v>124</v>
      </c>
      <c r="D167" s="584"/>
      <c r="E167" s="28">
        <v>4.3499999999999996</v>
      </c>
      <c r="F167" s="29"/>
      <c r="G167" s="30"/>
      <c r="H167" s="31"/>
      <c r="I167" s="26"/>
      <c r="J167" s="32"/>
      <c r="K167" s="26"/>
    </row>
    <row r="168" spans="1:11">
      <c r="A168" s="24"/>
      <c r="B168" s="27"/>
      <c r="C168" s="583" t="s">
        <v>125</v>
      </c>
      <c r="D168" s="584"/>
      <c r="E168" s="28">
        <v>174.4</v>
      </c>
      <c r="F168" s="29"/>
      <c r="G168" s="30"/>
      <c r="H168" s="31"/>
      <c r="I168" s="26"/>
      <c r="J168" s="32"/>
      <c r="K168" s="26"/>
    </row>
    <row r="169" spans="1:11">
      <c r="A169" s="24"/>
      <c r="B169" s="27"/>
      <c r="C169" s="583" t="s">
        <v>126</v>
      </c>
      <c r="D169" s="584"/>
      <c r="E169" s="28">
        <v>40</v>
      </c>
      <c r="F169" s="29"/>
      <c r="G169" s="30"/>
      <c r="H169" s="31"/>
      <c r="I169" s="26"/>
      <c r="J169" s="32"/>
      <c r="K169" s="26"/>
    </row>
    <row r="170" spans="1:11">
      <c r="A170" s="24"/>
      <c r="B170" s="27"/>
      <c r="C170" s="583" t="s">
        <v>127</v>
      </c>
      <c r="D170" s="584"/>
      <c r="E170" s="28">
        <v>177.6</v>
      </c>
      <c r="F170" s="29"/>
      <c r="G170" s="30"/>
      <c r="H170" s="31"/>
      <c r="I170" s="26"/>
      <c r="J170" s="32"/>
      <c r="K170" s="26"/>
    </row>
    <row r="171" spans="1:11">
      <c r="A171" s="24"/>
      <c r="B171" s="27"/>
      <c r="C171" s="583" t="s">
        <v>128</v>
      </c>
      <c r="D171" s="584"/>
      <c r="E171" s="28">
        <v>53.6</v>
      </c>
      <c r="F171" s="29"/>
      <c r="G171" s="30"/>
      <c r="H171" s="31"/>
      <c r="I171" s="26"/>
      <c r="J171" s="32"/>
      <c r="K171" s="26"/>
    </row>
    <row r="172" spans="1:11">
      <c r="A172" s="24"/>
      <c r="B172" s="27"/>
      <c r="C172" s="583" t="s">
        <v>129</v>
      </c>
      <c r="D172" s="584"/>
      <c r="E172" s="28">
        <v>8</v>
      </c>
      <c r="F172" s="29"/>
      <c r="G172" s="30"/>
      <c r="H172" s="31"/>
      <c r="I172" s="26"/>
      <c r="J172" s="32"/>
      <c r="K172" s="26"/>
    </row>
    <row r="173" spans="1:11">
      <c r="A173" s="24"/>
      <c r="B173" s="27"/>
      <c r="C173" s="583" t="s">
        <v>130</v>
      </c>
      <c r="D173" s="584"/>
      <c r="E173" s="28">
        <v>77</v>
      </c>
      <c r="F173" s="29"/>
      <c r="G173" s="30"/>
      <c r="H173" s="31"/>
      <c r="I173" s="26"/>
      <c r="J173" s="32"/>
      <c r="K173" s="26"/>
    </row>
    <row r="174" spans="1:11" ht="15.6" customHeight="1">
      <c r="A174" s="16">
        <v>37</v>
      </c>
      <c r="B174" s="17" t="s">
        <v>131</v>
      </c>
      <c r="C174" s="18" t="s">
        <v>132</v>
      </c>
      <c r="D174" s="19" t="s">
        <v>28</v>
      </c>
      <c r="E174" s="20">
        <v>921.83</v>
      </c>
      <c r="F174" s="20"/>
      <c r="G174" s="21">
        <f>E174*F174</f>
        <v>0</v>
      </c>
      <c r="H174" s="22">
        <v>0</v>
      </c>
      <c r="I174" s="23">
        <f>E174*H174</f>
        <v>0</v>
      </c>
      <c r="J174" s="22">
        <v>0</v>
      </c>
      <c r="K174" s="23">
        <f>E174*J174</f>
        <v>0</v>
      </c>
    </row>
    <row r="175" spans="1:11">
      <c r="A175" s="24"/>
      <c r="B175" s="27"/>
      <c r="C175" s="583" t="s">
        <v>122</v>
      </c>
      <c r="D175" s="584"/>
      <c r="E175" s="28">
        <v>382.32</v>
      </c>
      <c r="F175" s="29"/>
      <c r="G175" s="30"/>
      <c r="H175" s="31"/>
      <c r="I175" s="26"/>
      <c r="J175" s="32"/>
      <c r="K175" s="26"/>
    </row>
    <row r="176" spans="1:11">
      <c r="A176" s="24"/>
      <c r="B176" s="27"/>
      <c r="C176" s="583" t="s">
        <v>123</v>
      </c>
      <c r="D176" s="584"/>
      <c r="E176" s="28">
        <v>4.5599999999999996</v>
      </c>
      <c r="F176" s="29"/>
      <c r="G176" s="30"/>
      <c r="H176" s="31"/>
      <c r="I176" s="26"/>
      <c r="J176" s="32"/>
      <c r="K176" s="26"/>
    </row>
    <row r="177" spans="1:11">
      <c r="A177" s="24"/>
      <c r="B177" s="27"/>
      <c r="C177" s="583" t="s">
        <v>124</v>
      </c>
      <c r="D177" s="584"/>
      <c r="E177" s="28">
        <v>4.3499999999999996</v>
      </c>
      <c r="F177" s="29"/>
      <c r="G177" s="30"/>
      <c r="H177" s="31"/>
      <c r="I177" s="26"/>
      <c r="J177" s="32"/>
      <c r="K177" s="26"/>
    </row>
    <row r="178" spans="1:11">
      <c r="A178" s="24"/>
      <c r="B178" s="27"/>
      <c r="C178" s="583" t="s">
        <v>125</v>
      </c>
      <c r="D178" s="584"/>
      <c r="E178" s="28">
        <v>174.4</v>
      </c>
      <c r="F178" s="29"/>
      <c r="G178" s="30"/>
      <c r="H178" s="31"/>
      <c r="I178" s="26"/>
      <c r="J178" s="32"/>
      <c r="K178" s="26"/>
    </row>
    <row r="179" spans="1:11">
      <c r="A179" s="24"/>
      <c r="B179" s="27"/>
      <c r="C179" s="583" t="s">
        <v>126</v>
      </c>
      <c r="D179" s="584"/>
      <c r="E179" s="28">
        <v>40</v>
      </c>
      <c r="F179" s="29"/>
      <c r="G179" s="30"/>
      <c r="H179" s="31"/>
      <c r="I179" s="26"/>
      <c r="J179" s="32"/>
      <c r="K179" s="26"/>
    </row>
    <row r="180" spans="1:11">
      <c r="A180" s="24"/>
      <c r="B180" s="27"/>
      <c r="C180" s="583" t="s">
        <v>127</v>
      </c>
      <c r="D180" s="584"/>
      <c r="E180" s="28">
        <v>177.6</v>
      </c>
      <c r="F180" s="29"/>
      <c r="G180" s="30"/>
      <c r="H180" s="31"/>
      <c r="I180" s="26"/>
      <c r="J180" s="32"/>
      <c r="K180" s="26"/>
    </row>
    <row r="181" spans="1:11">
      <c r="A181" s="24"/>
      <c r="B181" s="27"/>
      <c r="C181" s="583" t="s">
        <v>128</v>
      </c>
      <c r="D181" s="584"/>
      <c r="E181" s="28">
        <v>53.6</v>
      </c>
      <c r="F181" s="29"/>
      <c r="G181" s="30"/>
      <c r="H181" s="31"/>
      <c r="I181" s="26"/>
      <c r="J181" s="32"/>
      <c r="K181" s="26"/>
    </row>
    <row r="182" spans="1:11">
      <c r="A182" s="24"/>
      <c r="B182" s="27"/>
      <c r="C182" s="583" t="s">
        <v>129</v>
      </c>
      <c r="D182" s="584"/>
      <c r="E182" s="28">
        <v>8</v>
      </c>
      <c r="F182" s="29"/>
      <c r="G182" s="30"/>
      <c r="H182" s="31"/>
      <c r="I182" s="26"/>
      <c r="J182" s="32"/>
      <c r="K182" s="26"/>
    </row>
    <row r="183" spans="1:11">
      <c r="A183" s="24"/>
      <c r="B183" s="27"/>
      <c r="C183" s="583" t="s">
        <v>130</v>
      </c>
      <c r="D183" s="584"/>
      <c r="E183" s="28">
        <v>77</v>
      </c>
      <c r="F183" s="29"/>
      <c r="G183" s="30"/>
      <c r="H183" s="31"/>
      <c r="I183" s="26"/>
      <c r="J183" s="32"/>
      <c r="K183" s="26"/>
    </row>
    <row r="184" spans="1:11" ht="27.6" customHeight="1">
      <c r="A184" s="16">
        <v>38</v>
      </c>
      <c r="B184" s="17" t="s">
        <v>133</v>
      </c>
      <c r="C184" s="238" t="s">
        <v>1215</v>
      </c>
      <c r="D184" s="19" t="s">
        <v>31</v>
      </c>
      <c r="E184" s="20">
        <v>155.99799999999999</v>
      </c>
      <c r="F184" s="20"/>
      <c r="G184" s="21">
        <f>E184*F184</f>
        <v>0</v>
      </c>
      <c r="H184" s="22">
        <v>2.5772499999999998</v>
      </c>
      <c r="I184" s="23">
        <f>E184*H184</f>
        <v>402.04584549999993</v>
      </c>
      <c r="J184" s="22">
        <v>0</v>
      </c>
      <c r="K184" s="23">
        <f>E184*J184</f>
        <v>0</v>
      </c>
    </row>
    <row r="185" spans="1:11">
      <c r="A185" s="24"/>
      <c r="B185" s="27"/>
      <c r="C185" s="583" t="s">
        <v>134</v>
      </c>
      <c r="D185" s="584"/>
      <c r="E185" s="28">
        <v>96.6</v>
      </c>
      <c r="F185" s="29"/>
      <c r="G185" s="30"/>
      <c r="H185" s="31"/>
      <c r="I185" s="26"/>
      <c r="J185" s="32"/>
      <c r="K185" s="26"/>
    </row>
    <row r="186" spans="1:11">
      <c r="A186" s="24"/>
      <c r="B186" s="27"/>
      <c r="C186" s="583" t="s">
        <v>135</v>
      </c>
      <c r="D186" s="584"/>
      <c r="E186" s="28">
        <v>0.87</v>
      </c>
      <c r="F186" s="29"/>
      <c r="G186" s="30"/>
      <c r="H186" s="31"/>
      <c r="I186" s="26"/>
      <c r="J186" s="32"/>
      <c r="K186" s="26"/>
    </row>
    <row r="187" spans="1:11">
      <c r="A187" s="24"/>
      <c r="B187" s="27"/>
      <c r="C187" s="583" t="s">
        <v>136</v>
      </c>
      <c r="D187" s="584"/>
      <c r="E187" s="28">
        <v>17.920000000000002</v>
      </c>
      <c r="F187" s="29"/>
      <c r="G187" s="30"/>
      <c r="H187" s="31"/>
      <c r="I187" s="26"/>
      <c r="J187" s="32"/>
      <c r="K187" s="26"/>
    </row>
    <row r="188" spans="1:11">
      <c r="A188" s="24"/>
      <c r="B188" s="27"/>
      <c r="C188" s="583" t="s">
        <v>137</v>
      </c>
      <c r="D188" s="584"/>
      <c r="E188" s="28">
        <v>4.8</v>
      </c>
      <c r="F188" s="29"/>
      <c r="G188" s="30"/>
      <c r="H188" s="31"/>
      <c r="I188" s="26"/>
      <c r="J188" s="32"/>
      <c r="K188" s="26"/>
    </row>
    <row r="189" spans="1:11">
      <c r="A189" s="24"/>
      <c r="B189" s="27"/>
      <c r="C189" s="583" t="s">
        <v>138</v>
      </c>
      <c r="D189" s="584"/>
      <c r="E189" s="28">
        <v>35.808</v>
      </c>
      <c r="F189" s="29"/>
      <c r="G189" s="30"/>
      <c r="H189" s="31"/>
      <c r="I189" s="26"/>
      <c r="J189" s="32"/>
      <c r="K189" s="26"/>
    </row>
    <row r="190" spans="1:11" ht="27.6" customHeight="1">
      <c r="A190" s="16">
        <v>39</v>
      </c>
      <c r="B190" s="17" t="s">
        <v>139</v>
      </c>
      <c r="C190" s="238" t="s">
        <v>1216</v>
      </c>
      <c r="D190" s="19" t="s">
        <v>31</v>
      </c>
      <c r="E190" s="20">
        <v>5.8</v>
      </c>
      <c r="F190" s="20"/>
      <c r="G190" s="21">
        <f>E190*F190</f>
        <v>0</v>
      </c>
      <c r="H190" s="22">
        <v>2.59138</v>
      </c>
      <c r="I190" s="23">
        <f>E190*H190</f>
        <v>15.030004</v>
      </c>
      <c r="J190" s="22">
        <v>0</v>
      </c>
      <c r="K190" s="23">
        <f>E190*J190</f>
        <v>0</v>
      </c>
    </row>
    <row r="191" spans="1:11">
      <c r="A191" s="24"/>
      <c r="B191" s="27"/>
      <c r="C191" s="583" t="s">
        <v>140</v>
      </c>
      <c r="D191" s="584"/>
      <c r="E191" s="28">
        <v>1.6</v>
      </c>
      <c r="F191" s="29"/>
      <c r="G191" s="30"/>
      <c r="H191" s="31"/>
      <c r="I191" s="26"/>
      <c r="J191" s="32"/>
      <c r="K191" s="26"/>
    </row>
    <row r="192" spans="1:11">
      <c r="A192" s="233"/>
      <c r="B192" s="234"/>
      <c r="C192" s="585" t="s">
        <v>141</v>
      </c>
      <c r="D192" s="586"/>
      <c r="E192" s="235">
        <v>4.2</v>
      </c>
      <c r="F192" s="236"/>
      <c r="G192" s="237"/>
      <c r="H192" s="31"/>
      <c r="I192" s="26"/>
      <c r="J192" s="32"/>
      <c r="K192" s="26"/>
    </row>
    <row r="193" spans="1:11" ht="15" customHeight="1">
      <c r="A193" s="16">
        <v>40</v>
      </c>
      <c r="B193" s="17" t="s">
        <v>142</v>
      </c>
      <c r="C193" s="18" t="s">
        <v>143</v>
      </c>
      <c r="D193" s="19" t="s">
        <v>50</v>
      </c>
      <c r="E193" s="20">
        <v>24.351099999999999</v>
      </c>
      <c r="F193" s="20"/>
      <c r="G193" s="21">
        <f>E193*F193</f>
        <v>0</v>
      </c>
      <c r="H193" s="22">
        <v>1.02535</v>
      </c>
      <c r="I193" s="23">
        <f>E193*H193</f>
        <v>24.968400384999999</v>
      </c>
      <c r="J193" s="22">
        <v>0</v>
      </c>
      <c r="K193" s="23">
        <f>E193*J193</f>
        <v>0</v>
      </c>
    </row>
    <row r="194" spans="1:11" ht="3" customHeight="1">
      <c r="A194" s="24"/>
      <c r="B194" s="25"/>
      <c r="C194" s="580"/>
      <c r="D194" s="581"/>
      <c r="E194" s="581"/>
      <c r="F194" s="581"/>
      <c r="G194" s="582"/>
      <c r="I194" s="26"/>
      <c r="K194" s="26"/>
    </row>
    <row r="195" spans="1:11">
      <c r="A195" s="24"/>
      <c r="B195" s="27"/>
      <c r="C195" s="583" t="s">
        <v>144</v>
      </c>
      <c r="D195" s="584"/>
      <c r="E195" s="28">
        <v>14.49</v>
      </c>
      <c r="F195" s="29"/>
      <c r="G195" s="30"/>
      <c r="H195" s="31"/>
      <c r="I195" s="26"/>
      <c r="J195" s="32"/>
      <c r="K195" s="26"/>
    </row>
    <row r="196" spans="1:11">
      <c r="A196" s="24"/>
      <c r="B196" s="27"/>
      <c r="C196" s="583" t="s">
        <v>145</v>
      </c>
      <c r="D196" s="584"/>
      <c r="E196" s="28">
        <v>0.1305</v>
      </c>
      <c r="F196" s="29"/>
      <c r="G196" s="30"/>
      <c r="H196" s="31"/>
      <c r="I196" s="26"/>
      <c r="J196" s="32"/>
      <c r="K196" s="26"/>
    </row>
    <row r="197" spans="1:11">
      <c r="A197" s="24"/>
      <c r="B197" s="27"/>
      <c r="C197" s="583" t="s">
        <v>146</v>
      </c>
      <c r="D197" s="584"/>
      <c r="E197" s="28">
        <v>3.2256</v>
      </c>
      <c r="F197" s="29"/>
      <c r="G197" s="30"/>
      <c r="H197" s="31"/>
      <c r="I197" s="26"/>
      <c r="J197" s="32"/>
      <c r="K197" s="26"/>
    </row>
    <row r="198" spans="1:11">
      <c r="A198" s="24"/>
      <c r="B198" s="27"/>
      <c r="C198" s="583" t="s">
        <v>147</v>
      </c>
      <c r="D198" s="584"/>
      <c r="E198" s="28">
        <v>0.86399999999999999</v>
      </c>
      <c r="F198" s="29"/>
      <c r="G198" s="30"/>
      <c r="H198" s="31"/>
      <c r="I198" s="26"/>
      <c r="J198" s="32"/>
      <c r="K198" s="26"/>
    </row>
    <row r="199" spans="1:11">
      <c r="A199" s="24"/>
      <c r="B199" s="27"/>
      <c r="C199" s="583" t="s">
        <v>148</v>
      </c>
      <c r="D199" s="584"/>
      <c r="E199" s="28">
        <v>4.6550000000000002</v>
      </c>
      <c r="F199" s="29"/>
      <c r="G199" s="30"/>
      <c r="H199" s="31"/>
      <c r="I199" s="26"/>
      <c r="J199" s="32"/>
      <c r="K199" s="26"/>
    </row>
    <row r="200" spans="1:11">
      <c r="A200" s="24"/>
      <c r="B200" s="27"/>
      <c r="C200" s="583" t="s">
        <v>149</v>
      </c>
      <c r="D200" s="584"/>
      <c r="E200" s="28">
        <v>0.27200000000000002</v>
      </c>
      <c r="F200" s="29"/>
      <c r="G200" s="30"/>
      <c r="H200" s="31"/>
      <c r="I200" s="26"/>
      <c r="J200" s="32"/>
      <c r="K200" s="26"/>
    </row>
    <row r="201" spans="1:11">
      <c r="A201" s="24"/>
      <c r="B201" s="27"/>
      <c r="C201" s="583" t="s">
        <v>150</v>
      </c>
      <c r="D201" s="584"/>
      <c r="E201" s="28">
        <v>0.71399999999999997</v>
      </c>
      <c r="F201" s="29"/>
      <c r="G201" s="30"/>
      <c r="H201" s="31"/>
      <c r="I201" s="26"/>
      <c r="J201" s="32"/>
      <c r="K201" s="26"/>
    </row>
    <row r="202" spans="1:11" ht="13.8" customHeight="1">
      <c r="A202" s="16">
        <v>41</v>
      </c>
      <c r="B202" s="17" t="s">
        <v>151</v>
      </c>
      <c r="C202" s="18" t="s">
        <v>152</v>
      </c>
      <c r="D202" s="19" t="s">
        <v>43</v>
      </c>
      <c r="E202" s="20">
        <v>68.099999999999994</v>
      </c>
      <c r="F202" s="20"/>
      <c r="G202" s="21">
        <f>E202*F202</f>
        <v>0</v>
      </c>
      <c r="H202" s="22">
        <v>9.5E-4</v>
      </c>
      <c r="I202" s="23">
        <f>E202*H202</f>
        <v>6.4694999999999989E-2</v>
      </c>
      <c r="J202" s="22"/>
      <c r="K202" s="23">
        <f>E202*J202</f>
        <v>0</v>
      </c>
    </row>
    <row r="203" spans="1:11" ht="12.6" customHeight="1">
      <c r="A203" s="24"/>
      <c r="B203" s="25"/>
      <c r="C203" s="580" t="s">
        <v>153</v>
      </c>
      <c r="D203" s="581"/>
      <c r="E203" s="581"/>
      <c r="F203" s="581"/>
      <c r="G203" s="582"/>
      <c r="I203" s="26"/>
      <c r="K203" s="26"/>
    </row>
    <row r="204" spans="1:11">
      <c r="A204" s="24"/>
      <c r="B204" s="27"/>
      <c r="C204" s="583" t="s">
        <v>154</v>
      </c>
      <c r="D204" s="584"/>
      <c r="E204" s="28">
        <v>68.099999999999994</v>
      </c>
      <c r="F204" s="29"/>
      <c r="G204" s="30"/>
      <c r="H204" s="31"/>
      <c r="I204" s="26"/>
      <c r="J204" s="32"/>
      <c r="K204" s="26"/>
    </row>
    <row r="205" spans="1:11" ht="13.2" customHeight="1">
      <c r="A205" s="16">
        <v>42</v>
      </c>
      <c r="B205" s="17" t="s">
        <v>155</v>
      </c>
      <c r="C205" s="18" t="s">
        <v>156</v>
      </c>
      <c r="D205" s="19" t="s">
        <v>31</v>
      </c>
      <c r="E205" s="20">
        <v>0.3256</v>
      </c>
      <c r="F205" s="20"/>
      <c r="G205" s="21">
        <f>E205*F205</f>
        <v>0</v>
      </c>
      <c r="H205" s="22">
        <v>2.5249999999999999</v>
      </c>
      <c r="I205" s="23">
        <f>E205*H205</f>
        <v>0.82213999999999998</v>
      </c>
      <c r="J205" s="22"/>
      <c r="K205" s="23">
        <f>E205*J205</f>
        <v>0</v>
      </c>
    </row>
    <row r="206" spans="1:11" ht="12.6" customHeight="1">
      <c r="A206" s="24"/>
      <c r="B206" s="25"/>
      <c r="C206" s="580" t="s">
        <v>1217</v>
      </c>
      <c r="D206" s="581"/>
      <c r="E206" s="581"/>
      <c r="F206" s="581"/>
      <c r="G206" s="582"/>
      <c r="H206" s="444"/>
      <c r="I206" s="443"/>
      <c r="J206" s="445"/>
      <c r="K206" s="443"/>
    </row>
    <row r="207" spans="1:11">
      <c r="A207" s="24"/>
      <c r="B207" s="27"/>
      <c r="C207" s="583" t="s">
        <v>157</v>
      </c>
      <c r="D207" s="584"/>
      <c r="E207" s="28">
        <v>0.3256</v>
      </c>
      <c r="F207" s="29"/>
      <c r="G207" s="30"/>
      <c r="H207" s="31"/>
      <c r="I207" s="26"/>
      <c r="J207" s="32"/>
      <c r="K207" s="26"/>
    </row>
    <row r="208" spans="1:11">
      <c r="A208" s="263"/>
      <c r="B208" s="264" t="s">
        <v>25</v>
      </c>
      <c r="C208" s="256" t="s">
        <v>118</v>
      </c>
      <c r="D208" s="257"/>
      <c r="E208" s="258"/>
      <c r="F208" s="259"/>
      <c r="G208" s="260">
        <f>SUM(G162:G207)</f>
        <v>0</v>
      </c>
      <c r="H208" s="33"/>
      <c r="I208" s="34">
        <f>SUM(I162:I207)</f>
        <v>483.81424538499994</v>
      </c>
      <c r="J208" s="33"/>
      <c r="K208" s="34">
        <f>SUM(K162:K207)</f>
        <v>0</v>
      </c>
    </row>
    <row r="209" spans="1:11">
      <c r="A209" s="432" t="s">
        <v>22</v>
      </c>
      <c r="B209" s="433" t="s">
        <v>1173</v>
      </c>
      <c r="C209" s="434" t="s">
        <v>1174</v>
      </c>
      <c r="D209" s="435"/>
      <c r="E209" s="436"/>
      <c r="F209" s="436"/>
      <c r="G209" s="437"/>
      <c r="H209" s="430"/>
      <c r="I209" s="431"/>
      <c r="J209" s="430"/>
      <c r="K209" s="431"/>
    </row>
    <row r="210" spans="1:11" ht="24" customHeight="1">
      <c r="A210" s="16">
        <v>43</v>
      </c>
      <c r="B210" s="449" t="s">
        <v>1175</v>
      </c>
      <c r="C210" s="18" t="s">
        <v>1176</v>
      </c>
      <c r="D210" s="19" t="s">
        <v>28</v>
      </c>
      <c r="E210" s="20">
        <v>6.5</v>
      </c>
      <c r="F210" s="20"/>
      <c r="G210" s="21">
        <f>E210*F210</f>
        <v>0</v>
      </c>
      <c r="H210" s="430"/>
      <c r="I210" s="431"/>
      <c r="J210" s="430"/>
      <c r="K210" s="431"/>
    </row>
    <row r="211" spans="1:11" ht="15" customHeight="1">
      <c r="A211" s="24"/>
      <c r="B211" s="27"/>
      <c r="C211" s="583" t="s">
        <v>1178</v>
      </c>
      <c r="D211" s="584"/>
      <c r="E211" s="28">
        <v>6.5</v>
      </c>
      <c r="F211" s="29"/>
      <c r="G211" s="30"/>
      <c r="H211" s="430"/>
      <c r="I211" s="431"/>
      <c r="J211" s="430"/>
      <c r="K211" s="431"/>
    </row>
    <row r="212" spans="1:11" ht="24" customHeight="1">
      <c r="A212" s="16">
        <v>44</v>
      </c>
      <c r="B212" s="449" t="s">
        <v>1309</v>
      </c>
      <c r="C212" s="238" t="s">
        <v>1308</v>
      </c>
      <c r="D212" s="19" t="s">
        <v>28</v>
      </c>
      <c r="E212" s="20">
        <v>6.5</v>
      </c>
      <c r="F212" s="20"/>
      <c r="G212" s="21">
        <f>E212*F212</f>
        <v>0</v>
      </c>
      <c r="H212" s="430"/>
      <c r="I212" s="431"/>
      <c r="J212" s="430"/>
      <c r="K212" s="431"/>
    </row>
    <row r="213" spans="1:11" ht="14.4" customHeight="1">
      <c r="A213" s="24"/>
      <c r="B213" s="27"/>
      <c r="C213" s="583" t="s">
        <v>1178</v>
      </c>
      <c r="D213" s="584"/>
      <c r="E213" s="28">
        <v>6.5</v>
      </c>
      <c r="F213" s="29"/>
      <c r="G213" s="30"/>
      <c r="H213" s="430"/>
      <c r="I213" s="431"/>
      <c r="J213" s="430"/>
      <c r="K213" s="431"/>
    </row>
    <row r="214" spans="1:11">
      <c r="A214" s="263"/>
      <c r="B214" s="264" t="s">
        <v>25</v>
      </c>
      <c r="C214" s="256" t="s">
        <v>1177</v>
      </c>
      <c r="D214" s="257"/>
      <c r="E214" s="258"/>
      <c r="F214" s="259"/>
      <c r="G214" s="260">
        <f>SUM(G209:G213)</f>
        <v>0</v>
      </c>
      <c r="H214" s="430"/>
      <c r="I214" s="431"/>
      <c r="J214" s="430"/>
      <c r="K214" s="431"/>
    </row>
    <row r="215" spans="1:11">
      <c r="A215" s="6" t="s">
        <v>22</v>
      </c>
      <c r="B215" s="7" t="s">
        <v>53</v>
      </c>
      <c r="C215" s="8" t="s">
        <v>54</v>
      </c>
      <c r="D215" s="9"/>
      <c r="E215" s="10"/>
      <c r="F215" s="10"/>
      <c r="G215" s="11"/>
      <c r="H215" s="12"/>
      <c r="I215" s="13"/>
      <c r="J215" s="14"/>
      <c r="K215" s="15"/>
    </row>
    <row r="216" spans="1:11" ht="24" customHeight="1">
      <c r="A216" s="16">
        <v>45</v>
      </c>
      <c r="B216" s="17" t="s">
        <v>158</v>
      </c>
      <c r="C216" s="18" t="s">
        <v>159</v>
      </c>
      <c r="D216" s="19" t="s">
        <v>52</v>
      </c>
      <c r="E216" s="20">
        <v>6</v>
      </c>
      <c r="F216" s="20"/>
      <c r="G216" s="21">
        <f>E216*F216</f>
        <v>0</v>
      </c>
      <c r="H216" s="22">
        <v>0</v>
      </c>
      <c r="I216" s="23">
        <f>E216*H216</f>
        <v>0</v>
      </c>
      <c r="J216" s="22"/>
      <c r="K216" s="23">
        <f>E216*J216</f>
        <v>0</v>
      </c>
    </row>
    <row r="217" spans="1:11" ht="34.799999999999997" customHeight="1">
      <c r="A217" s="24"/>
      <c r="B217" s="25"/>
      <c r="C217" s="580" t="s">
        <v>160</v>
      </c>
      <c r="D217" s="581"/>
      <c r="E217" s="581"/>
      <c r="F217" s="581"/>
      <c r="G217" s="582"/>
      <c r="I217" s="26"/>
      <c r="K217" s="26"/>
    </row>
    <row r="218" spans="1:11" ht="24" customHeight="1">
      <c r="A218" s="16">
        <v>46</v>
      </c>
      <c r="B218" s="17" t="s">
        <v>161</v>
      </c>
      <c r="C218" s="18" t="s">
        <v>162</v>
      </c>
      <c r="D218" s="19" t="s">
        <v>52</v>
      </c>
      <c r="E218" s="20">
        <v>3</v>
      </c>
      <c r="F218" s="20"/>
      <c r="G218" s="21">
        <f>E218*F218</f>
        <v>0</v>
      </c>
      <c r="H218" s="22">
        <v>0</v>
      </c>
      <c r="I218" s="23">
        <f>E218*H218</f>
        <v>0</v>
      </c>
      <c r="J218" s="22"/>
      <c r="K218" s="23">
        <f>E218*J218</f>
        <v>0</v>
      </c>
    </row>
    <row r="219" spans="1:11" ht="34.799999999999997" customHeight="1">
      <c r="A219" s="233"/>
      <c r="B219" s="239"/>
      <c r="C219" s="588" t="s">
        <v>163</v>
      </c>
      <c r="D219" s="589"/>
      <c r="E219" s="589"/>
      <c r="F219" s="589"/>
      <c r="G219" s="590"/>
      <c r="I219" s="26"/>
      <c r="K219" s="26"/>
    </row>
    <row r="220" spans="1:11" ht="24.6" customHeight="1">
      <c r="A220" s="16">
        <v>47</v>
      </c>
      <c r="B220" s="17" t="s">
        <v>164</v>
      </c>
      <c r="C220" s="238" t="s">
        <v>1179</v>
      </c>
      <c r="D220" s="19" t="s">
        <v>52</v>
      </c>
      <c r="E220" s="20">
        <v>2</v>
      </c>
      <c r="F220" s="20"/>
      <c r="G220" s="21">
        <f>E220*F220</f>
        <v>0</v>
      </c>
      <c r="H220" s="22">
        <v>0</v>
      </c>
      <c r="I220" s="23">
        <f>E220*H220</f>
        <v>0</v>
      </c>
      <c r="J220" s="22"/>
      <c r="K220" s="23">
        <f>E220*J220</f>
        <v>0</v>
      </c>
    </row>
    <row r="221" spans="1:11" ht="34.799999999999997" customHeight="1">
      <c r="A221" s="24"/>
      <c r="B221" s="25"/>
      <c r="C221" s="580" t="s">
        <v>1180</v>
      </c>
      <c r="D221" s="581"/>
      <c r="E221" s="581"/>
      <c r="F221" s="581"/>
      <c r="G221" s="582"/>
      <c r="I221" s="26"/>
      <c r="K221" s="26"/>
    </row>
    <row r="222" spans="1:11">
      <c r="A222" s="263"/>
      <c r="B222" s="264" t="s">
        <v>25</v>
      </c>
      <c r="C222" s="256" t="s">
        <v>55</v>
      </c>
      <c r="D222" s="257"/>
      <c r="E222" s="258"/>
      <c r="F222" s="259"/>
      <c r="G222" s="260">
        <f>SUM(G215:G221)</f>
        <v>0</v>
      </c>
      <c r="H222" s="33"/>
      <c r="I222" s="34">
        <f>SUM(I215:I221)</f>
        <v>0</v>
      </c>
      <c r="J222" s="33"/>
      <c r="K222" s="34">
        <f>SUM(K215:K221)</f>
        <v>0</v>
      </c>
    </row>
    <row r="223" spans="1:11">
      <c r="A223" s="6" t="s">
        <v>22</v>
      </c>
      <c r="B223" s="7" t="s">
        <v>165</v>
      </c>
      <c r="C223" s="8" t="s">
        <v>166</v>
      </c>
      <c r="D223" s="9"/>
      <c r="E223" s="10"/>
      <c r="F223" s="10"/>
      <c r="G223" s="11"/>
      <c r="H223" s="12"/>
      <c r="I223" s="13"/>
      <c r="J223" s="14"/>
      <c r="K223" s="15"/>
    </row>
    <row r="224" spans="1:11" ht="15" customHeight="1">
      <c r="A224" s="16">
        <v>48</v>
      </c>
      <c r="B224" s="17" t="s">
        <v>168</v>
      </c>
      <c r="C224" s="18" t="s">
        <v>169</v>
      </c>
      <c r="D224" s="19" t="s">
        <v>51</v>
      </c>
      <c r="E224" s="20">
        <v>4</v>
      </c>
      <c r="F224" s="20"/>
      <c r="G224" s="21">
        <f>E224*F224</f>
        <v>0</v>
      </c>
      <c r="H224" s="22">
        <v>4.8999999999999998E-4</v>
      </c>
      <c r="I224" s="23">
        <f>E224*H224</f>
        <v>1.9599999999999999E-3</v>
      </c>
      <c r="J224" s="22">
        <v>-0.11600000000000001</v>
      </c>
      <c r="K224" s="23">
        <f>E224*J224</f>
        <v>-0.46400000000000002</v>
      </c>
    </row>
    <row r="225" spans="1:11">
      <c r="A225" s="24"/>
      <c r="B225" s="25"/>
      <c r="C225" s="580" t="s">
        <v>1181</v>
      </c>
      <c r="D225" s="581"/>
      <c r="E225" s="581"/>
      <c r="F225" s="581"/>
      <c r="G225" s="582"/>
      <c r="I225" s="26"/>
      <c r="K225" s="26"/>
    </row>
    <row r="226" spans="1:11">
      <c r="A226" s="263"/>
      <c r="B226" s="264" t="s">
        <v>25</v>
      </c>
      <c r="C226" s="256" t="s">
        <v>167</v>
      </c>
      <c r="D226" s="257"/>
      <c r="E226" s="258"/>
      <c r="F226" s="259"/>
      <c r="G226" s="260">
        <f>SUM(G223:G225)</f>
        <v>0</v>
      </c>
      <c r="H226" s="33"/>
      <c r="I226" s="34">
        <f>SUM(I223:I225)</f>
        <v>1.9599999999999999E-3</v>
      </c>
      <c r="J226" s="33"/>
      <c r="K226" s="34">
        <f>SUM(K223:K225)</f>
        <v>-0.46400000000000002</v>
      </c>
    </row>
    <row r="227" spans="1:11">
      <c r="A227" s="6" t="s">
        <v>22</v>
      </c>
      <c r="B227" s="7" t="s">
        <v>69</v>
      </c>
      <c r="C227" s="8" t="s">
        <v>70</v>
      </c>
      <c r="D227" s="9"/>
      <c r="E227" s="10"/>
      <c r="F227" s="10"/>
      <c r="G227" s="11"/>
      <c r="H227" s="12"/>
      <c r="I227" s="13"/>
      <c r="J227" s="14"/>
      <c r="K227" s="15"/>
    </row>
    <row r="228" spans="1:11" ht="15" customHeight="1">
      <c r="A228" s="16">
        <v>49</v>
      </c>
      <c r="B228" s="17" t="s">
        <v>170</v>
      </c>
      <c r="C228" s="18" t="s">
        <v>171</v>
      </c>
      <c r="D228" s="19" t="s">
        <v>50</v>
      </c>
      <c r="E228" s="20">
        <v>584.95071284799997</v>
      </c>
      <c r="F228" s="20"/>
      <c r="G228" s="21">
        <f>E228*F228</f>
        <v>0</v>
      </c>
      <c r="H228" s="22">
        <v>0</v>
      </c>
      <c r="I228" s="23">
        <f>E228*H228</f>
        <v>0</v>
      </c>
      <c r="J228" s="22"/>
      <c r="K228" s="23">
        <f>E228*J228</f>
        <v>0</v>
      </c>
    </row>
    <row r="229" spans="1:11">
      <c r="A229" s="263"/>
      <c r="B229" s="264" t="s">
        <v>25</v>
      </c>
      <c r="C229" s="256" t="s">
        <v>71</v>
      </c>
      <c r="D229" s="257"/>
      <c r="E229" s="258"/>
      <c r="F229" s="259"/>
      <c r="G229" s="260">
        <f>SUM(G227:G228)</f>
        <v>0</v>
      </c>
      <c r="H229" s="33"/>
      <c r="I229" s="34">
        <f>SUM(I227:I228)</f>
        <v>0</v>
      </c>
      <c r="J229" s="33"/>
      <c r="K229" s="34">
        <f>SUM(K227:K228)</f>
        <v>0</v>
      </c>
    </row>
    <row r="230" spans="1:11">
      <c r="A230" s="6" t="s">
        <v>22</v>
      </c>
      <c r="B230" s="7" t="s">
        <v>172</v>
      </c>
      <c r="C230" s="8" t="s">
        <v>173</v>
      </c>
      <c r="D230" s="9"/>
      <c r="E230" s="10"/>
      <c r="F230" s="10"/>
      <c r="G230" s="11"/>
      <c r="H230" s="12"/>
      <c r="I230" s="13"/>
      <c r="J230" s="14"/>
      <c r="K230" s="15"/>
    </row>
    <row r="231" spans="1:11" ht="15" customHeight="1">
      <c r="A231" s="16">
        <v>50</v>
      </c>
      <c r="B231" s="17" t="s">
        <v>175</v>
      </c>
      <c r="C231" s="18" t="s">
        <v>176</v>
      </c>
      <c r="D231" s="19" t="s">
        <v>177</v>
      </c>
      <c r="E231" s="20">
        <v>1991.3</v>
      </c>
      <c r="F231" s="20"/>
      <c r="G231" s="21">
        <f>E231*F231</f>
        <v>0</v>
      </c>
      <c r="H231" s="22">
        <v>0</v>
      </c>
      <c r="I231" s="23">
        <f>E231*H231</f>
        <v>0</v>
      </c>
      <c r="J231" s="22"/>
      <c r="K231" s="23">
        <f>E231*J231</f>
        <v>0</v>
      </c>
    </row>
    <row r="232" spans="1:11">
      <c r="A232" s="24"/>
      <c r="B232" s="27"/>
      <c r="C232" s="583" t="s">
        <v>1220</v>
      </c>
      <c r="D232" s="584"/>
      <c r="E232" s="28">
        <v>220</v>
      </c>
      <c r="F232" s="29"/>
      <c r="G232" s="30"/>
      <c r="H232" s="31"/>
      <c r="I232" s="26"/>
      <c r="J232" s="32"/>
      <c r="K232" s="26"/>
    </row>
    <row r="233" spans="1:11">
      <c r="A233" s="24"/>
      <c r="B233" s="27"/>
      <c r="C233" s="583" t="s">
        <v>1221</v>
      </c>
      <c r="D233" s="584"/>
      <c r="E233" s="28">
        <v>1740.5</v>
      </c>
      <c r="F233" s="439"/>
      <c r="G233" s="30"/>
      <c r="H233" s="31"/>
      <c r="I233" s="26"/>
      <c r="J233" s="32"/>
      <c r="K233" s="26"/>
    </row>
    <row r="234" spans="1:11">
      <c r="A234" s="24"/>
      <c r="B234" s="27"/>
      <c r="C234" s="447" t="s">
        <v>1219</v>
      </c>
      <c r="D234" s="448"/>
      <c r="E234" s="28">
        <v>12.8</v>
      </c>
      <c r="F234" s="29"/>
      <c r="G234" s="30"/>
      <c r="H234" s="31"/>
      <c r="I234" s="26"/>
      <c r="J234" s="32"/>
      <c r="K234" s="26"/>
    </row>
    <row r="235" spans="1:11">
      <c r="A235" s="233"/>
      <c r="B235" s="234"/>
      <c r="C235" s="585" t="s">
        <v>1218</v>
      </c>
      <c r="D235" s="586"/>
      <c r="E235" s="235">
        <v>18</v>
      </c>
      <c r="F235" s="236"/>
      <c r="G235" s="237"/>
      <c r="H235" s="31"/>
      <c r="I235" s="26"/>
      <c r="J235" s="32"/>
      <c r="K235" s="26"/>
    </row>
    <row r="236" spans="1:11" ht="15" customHeight="1">
      <c r="A236" s="16">
        <v>51</v>
      </c>
      <c r="B236" s="449" t="s">
        <v>178</v>
      </c>
      <c r="C236" s="238" t="s">
        <v>1297</v>
      </c>
      <c r="D236" s="19" t="s">
        <v>177</v>
      </c>
      <c r="E236" s="20">
        <v>1991.3</v>
      </c>
      <c r="F236" s="20"/>
      <c r="G236" s="21">
        <f>E236*F236</f>
        <v>0</v>
      </c>
      <c r="H236" s="31"/>
      <c r="I236" s="26"/>
      <c r="J236" s="32"/>
      <c r="K236" s="26"/>
    </row>
    <row r="237" spans="1:11">
      <c r="A237" s="24"/>
      <c r="B237" s="27"/>
      <c r="C237" s="583" t="s">
        <v>1220</v>
      </c>
      <c r="D237" s="584"/>
      <c r="E237" s="28">
        <v>220</v>
      </c>
      <c r="F237" s="29"/>
      <c r="G237" s="30"/>
      <c r="H237" s="31"/>
      <c r="I237" s="26"/>
      <c r="J237" s="32"/>
      <c r="K237" s="26"/>
    </row>
    <row r="238" spans="1:11">
      <c r="A238" s="24"/>
      <c r="B238" s="27"/>
      <c r="C238" s="583" t="s">
        <v>1221</v>
      </c>
      <c r="D238" s="584"/>
      <c r="E238" s="28">
        <v>1740.5</v>
      </c>
      <c r="F238" s="439"/>
      <c r="G238" s="30"/>
      <c r="H238" s="31"/>
      <c r="I238" s="26"/>
      <c r="J238" s="32"/>
      <c r="K238" s="26"/>
    </row>
    <row r="239" spans="1:11">
      <c r="A239" s="24"/>
      <c r="B239" s="27"/>
      <c r="C239" s="428" t="s">
        <v>1219</v>
      </c>
      <c r="D239" s="429"/>
      <c r="E239" s="28">
        <v>12.8</v>
      </c>
      <c r="F239" s="29"/>
      <c r="G239" s="30"/>
      <c r="H239" s="31"/>
      <c r="I239" s="26"/>
      <c r="J239" s="32"/>
      <c r="K239" s="26"/>
    </row>
    <row r="240" spans="1:11">
      <c r="A240" s="24"/>
      <c r="B240" s="27"/>
      <c r="C240" s="583" t="s">
        <v>1218</v>
      </c>
      <c r="D240" s="584"/>
      <c r="E240" s="28">
        <v>18</v>
      </c>
      <c r="F240" s="29"/>
      <c r="G240" s="30"/>
      <c r="H240" s="31"/>
      <c r="I240" s="26"/>
      <c r="J240" s="32"/>
      <c r="K240" s="26"/>
    </row>
    <row r="241" spans="1:11" ht="34.200000000000003" customHeight="1">
      <c r="A241" s="16">
        <v>52</v>
      </c>
      <c r="B241" s="449" t="s">
        <v>179</v>
      </c>
      <c r="C241" s="238" t="s">
        <v>1222</v>
      </c>
      <c r="D241" s="438" t="s">
        <v>28</v>
      </c>
      <c r="E241" s="20">
        <v>62.16</v>
      </c>
      <c r="F241" s="20"/>
      <c r="G241" s="21">
        <f>E241*F241</f>
        <v>0</v>
      </c>
      <c r="H241" s="22">
        <v>0</v>
      </c>
      <c r="I241" s="23">
        <f>E241*H241</f>
        <v>0</v>
      </c>
      <c r="J241" s="22"/>
      <c r="K241" s="23">
        <f>E241*J241</f>
        <v>0</v>
      </c>
    </row>
    <row r="242" spans="1:11">
      <c r="A242" s="24"/>
      <c r="B242" s="27"/>
      <c r="C242" s="583" t="s">
        <v>1223</v>
      </c>
      <c r="D242" s="584"/>
      <c r="E242" s="28">
        <v>62.16</v>
      </c>
      <c r="F242" s="29"/>
      <c r="G242" s="30"/>
      <c r="I242" s="26"/>
      <c r="K242" s="26"/>
    </row>
    <row r="243" spans="1:11">
      <c r="A243" s="16">
        <v>53</v>
      </c>
      <c r="B243" s="449" t="s">
        <v>180</v>
      </c>
      <c r="C243" s="238" t="s">
        <v>1225</v>
      </c>
      <c r="D243" s="438" t="s">
        <v>52</v>
      </c>
      <c r="E243" s="20">
        <v>1</v>
      </c>
      <c r="F243" s="20"/>
      <c r="G243" s="21">
        <f>E243*F243</f>
        <v>0</v>
      </c>
      <c r="I243" s="26"/>
      <c r="K243" s="26"/>
    </row>
    <row r="244" spans="1:11" ht="23.4" customHeight="1">
      <c r="A244" s="24"/>
      <c r="B244" s="25"/>
      <c r="C244" s="580" t="s">
        <v>1224</v>
      </c>
      <c r="D244" s="581"/>
      <c r="E244" s="581"/>
      <c r="F244" s="581"/>
      <c r="G244" s="582"/>
      <c r="H244" s="22">
        <v>0</v>
      </c>
      <c r="I244" s="23">
        <f>E244*H244</f>
        <v>0</v>
      </c>
      <c r="J244" s="22"/>
      <c r="K244" s="23">
        <f>E244*J244</f>
        <v>0</v>
      </c>
    </row>
    <row r="245" spans="1:11" ht="33.6" customHeight="1">
      <c r="A245" s="16">
        <v>54</v>
      </c>
      <c r="B245" s="449" t="s">
        <v>181</v>
      </c>
      <c r="C245" s="238" t="s">
        <v>1313</v>
      </c>
      <c r="D245" s="19" t="s">
        <v>28</v>
      </c>
      <c r="E245" s="20">
        <v>154.66</v>
      </c>
      <c r="F245" s="20"/>
      <c r="G245" s="21">
        <f>E245*F245</f>
        <v>0</v>
      </c>
      <c r="H245" s="22">
        <v>0.02</v>
      </c>
      <c r="I245" s="23">
        <f>E245*H245</f>
        <v>3.0931999999999999</v>
      </c>
      <c r="J245" s="22"/>
      <c r="K245" s="23">
        <f>E245*J245</f>
        <v>0</v>
      </c>
    </row>
    <row r="246" spans="1:11" ht="14.4" customHeight="1">
      <c r="A246" s="24"/>
      <c r="B246" s="25"/>
      <c r="C246" s="580" t="s">
        <v>1226</v>
      </c>
      <c r="D246" s="581"/>
      <c r="E246" s="581"/>
      <c r="F246" s="581"/>
      <c r="G246" s="582"/>
      <c r="I246" s="26"/>
      <c r="K246" s="26"/>
    </row>
    <row r="247" spans="1:11">
      <c r="A247" s="24"/>
      <c r="B247" s="27"/>
      <c r="C247" s="583" t="s">
        <v>1227</v>
      </c>
      <c r="D247" s="584"/>
      <c r="E247" s="28">
        <v>154.66</v>
      </c>
      <c r="F247" s="29"/>
      <c r="G247" s="30"/>
      <c r="H247" s="31"/>
      <c r="I247" s="26"/>
      <c r="J247" s="32"/>
      <c r="K247" s="26"/>
    </row>
    <row r="248" spans="1:11" ht="48" customHeight="1">
      <c r="A248" s="16">
        <v>55</v>
      </c>
      <c r="B248" s="449" t="s">
        <v>182</v>
      </c>
      <c r="C248" s="238" t="s">
        <v>1228</v>
      </c>
      <c r="D248" s="19" t="s">
        <v>28</v>
      </c>
      <c r="E248" s="20">
        <v>319.64</v>
      </c>
      <c r="F248" s="20"/>
      <c r="G248" s="21">
        <f>E248*F248</f>
        <v>0</v>
      </c>
      <c r="H248" s="31"/>
      <c r="I248" s="26"/>
      <c r="J248" s="32"/>
      <c r="K248" s="26"/>
    </row>
    <row r="249" spans="1:11" ht="60" customHeight="1">
      <c r="A249" s="24"/>
      <c r="B249" s="25"/>
      <c r="C249" s="580" t="s">
        <v>1314</v>
      </c>
      <c r="D249" s="581"/>
      <c r="E249" s="581"/>
      <c r="F249" s="581"/>
      <c r="G249" s="582"/>
      <c r="H249" s="31"/>
      <c r="I249" s="26"/>
      <c r="J249" s="32"/>
      <c r="K249" s="26"/>
    </row>
    <row r="250" spans="1:11">
      <c r="A250" s="24"/>
      <c r="B250" s="27"/>
      <c r="C250" s="583" t="s">
        <v>773</v>
      </c>
      <c r="D250" s="584"/>
      <c r="E250" s="28">
        <v>319.64</v>
      </c>
      <c r="F250" s="29"/>
      <c r="G250" s="30"/>
      <c r="H250" s="31"/>
      <c r="I250" s="26"/>
      <c r="J250" s="32"/>
      <c r="K250" s="26"/>
    </row>
    <row r="251" spans="1:11" ht="26.4" customHeight="1">
      <c r="A251" s="16">
        <v>56</v>
      </c>
      <c r="B251" s="449" t="s">
        <v>183</v>
      </c>
      <c r="C251" s="238" t="s">
        <v>1241</v>
      </c>
      <c r="D251" s="19" t="s">
        <v>43</v>
      </c>
      <c r="E251" s="20">
        <v>151</v>
      </c>
      <c r="F251" s="20"/>
      <c r="G251" s="21">
        <f>E251*F251</f>
        <v>0</v>
      </c>
      <c r="H251" s="22">
        <v>1.2999999999999999E-2</v>
      </c>
      <c r="I251" s="23">
        <f>E251*H251</f>
        <v>1.9629999999999999</v>
      </c>
      <c r="J251" s="22"/>
      <c r="K251" s="23">
        <f>E251*J251</f>
        <v>0</v>
      </c>
    </row>
    <row r="252" spans="1:11" ht="22.8" customHeight="1">
      <c r="A252" s="233"/>
      <c r="B252" s="239"/>
      <c r="C252" s="580" t="s">
        <v>1242</v>
      </c>
      <c r="D252" s="581"/>
      <c r="E252" s="581"/>
      <c r="F252" s="581"/>
      <c r="G252" s="582"/>
      <c r="I252" s="26"/>
      <c r="K252" s="26"/>
    </row>
    <row r="253" spans="1:11" ht="34.200000000000003" customHeight="1">
      <c r="A253" s="16">
        <v>57</v>
      </c>
      <c r="B253" s="449" t="s">
        <v>1298</v>
      </c>
      <c r="C253" s="238" t="s">
        <v>1240</v>
      </c>
      <c r="D253" s="19" t="s">
        <v>43</v>
      </c>
      <c r="E253" s="20">
        <v>80.400000000000006</v>
      </c>
      <c r="F253" s="20"/>
      <c r="G253" s="21">
        <f>E253*F253</f>
        <v>0</v>
      </c>
      <c r="H253" s="22">
        <v>8.5000000000000006E-2</v>
      </c>
      <c r="I253" s="23">
        <f>E253*H253</f>
        <v>6.8340000000000014</v>
      </c>
      <c r="J253" s="22"/>
      <c r="K253" s="23">
        <f>E253*J253</f>
        <v>0</v>
      </c>
    </row>
    <row r="254" spans="1:11" ht="23.4" customHeight="1">
      <c r="A254" s="24"/>
      <c r="B254" s="25"/>
      <c r="C254" s="580" t="s">
        <v>1238</v>
      </c>
      <c r="D254" s="581"/>
      <c r="E254" s="581"/>
      <c r="F254" s="581"/>
      <c r="G254" s="582"/>
      <c r="I254" s="26"/>
      <c r="K254" s="26"/>
    </row>
    <row r="255" spans="1:11" ht="25.8" customHeight="1">
      <c r="A255" s="16">
        <v>58</v>
      </c>
      <c r="B255" s="449" t="s">
        <v>1299</v>
      </c>
      <c r="C255" s="238" t="s">
        <v>1237</v>
      </c>
      <c r="D255" s="19" t="s">
        <v>43</v>
      </c>
      <c r="E255" s="20">
        <v>74.599999999999994</v>
      </c>
      <c r="F255" s="20"/>
      <c r="G255" s="21">
        <f>E255*F255</f>
        <v>0</v>
      </c>
      <c r="H255" s="22">
        <v>2.8000000000000001E-2</v>
      </c>
      <c r="I255" s="23">
        <f>E255*H255</f>
        <v>2.0888</v>
      </c>
      <c r="J255" s="22"/>
      <c r="K255" s="23">
        <f>E255*J255</f>
        <v>0</v>
      </c>
    </row>
    <row r="256" spans="1:11" ht="23.4" customHeight="1">
      <c r="A256" s="233"/>
      <c r="B256" s="239"/>
      <c r="C256" s="588" t="s">
        <v>1236</v>
      </c>
      <c r="D256" s="589"/>
      <c r="E256" s="589"/>
      <c r="F256" s="589"/>
      <c r="G256" s="590"/>
      <c r="I256" s="26"/>
      <c r="K256" s="26"/>
    </row>
    <row r="257" spans="1:11" ht="34.200000000000003" customHeight="1">
      <c r="A257" s="16">
        <v>59</v>
      </c>
      <c r="B257" s="449" t="s">
        <v>1300</v>
      </c>
      <c r="C257" s="238" t="s">
        <v>1239</v>
      </c>
      <c r="D257" s="438" t="s">
        <v>51</v>
      </c>
      <c r="E257" s="20">
        <v>1</v>
      </c>
      <c r="F257" s="20"/>
      <c r="G257" s="21">
        <f>E257*F257</f>
        <v>0</v>
      </c>
      <c r="H257" s="22">
        <v>1E-3</v>
      </c>
      <c r="I257" s="23">
        <f>E257*H257</f>
        <v>1E-3</v>
      </c>
      <c r="J257" s="22"/>
      <c r="K257" s="23">
        <f>E257*J257</f>
        <v>0</v>
      </c>
    </row>
    <row r="258" spans="1:11" ht="23.4" customHeight="1">
      <c r="A258" s="24"/>
      <c r="B258" s="25"/>
      <c r="C258" s="580" t="s">
        <v>1235</v>
      </c>
      <c r="D258" s="581"/>
      <c r="E258" s="581"/>
      <c r="F258" s="581"/>
      <c r="G258" s="582"/>
      <c r="I258" s="26"/>
      <c r="K258" s="26"/>
    </row>
    <row r="259" spans="1:11">
      <c r="A259" s="24"/>
      <c r="B259" s="25"/>
      <c r="C259" s="580" t="s">
        <v>1234</v>
      </c>
      <c r="D259" s="581"/>
      <c r="E259" s="581"/>
      <c r="F259" s="581"/>
      <c r="G259" s="582"/>
      <c r="I259" s="26"/>
      <c r="K259" s="26"/>
    </row>
    <row r="260" spans="1:11" ht="33.6" customHeight="1">
      <c r="A260" s="16">
        <v>60</v>
      </c>
      <c r="B260" s="449" t="s">
        <v>1301</v>
      </c>
      <c r="C260" s="238" t="s">
        <v>1232</v>
      </c>
      <c r="D260" s="19" t="s">
        <v>51</v>
      </c>
      <c r="E260" s="20">
        <v>1</v>
      </c>
      <c r="F260" s="20"/>
      <c r="G260" s="21">
        <f>E260*F260</f>
        <v>0</v>
      </c>
      <c r="I260" s="26"/>
      <c r="K260" s="26"/>
    </row>
    <row r="261" spans="1:11" ht="35.4" customHeight="1">
      <c r="A261" s="24"/>
      <c r="B261" s="25"/>
      <c r="C261" s="580" t="s">
        <v>1305</v>
      </c>
      <c r="D261" s="581"/>
      <c r="E261" s="581"/>
      <c r="F261" s="581"/>
      <c r="G261" s="582"/>
      <c r="I261" s="26"/>
      <c r="K261" s="26"/>
    </row>
    <row r="262" spans="1:11" ht="25.2" customHeight="1">
      <c r="A262" s="16">
        <v>61</v>
      </c>
      <c r="B262" s="449" t="s">
        <v>1302</v>
      </c>
      <c r="C262" s="238" t="s">
        <v>1231</v>
      </c>
      <c r="D262" s="19" t="s">
        <v>51</v>
      </c>
      <c r="E262" s="20">
        <v>1</v>
      </c>
      <c r="F262" s="20"/>
      <c r="G262" s="21">
        <f>E262*F262</f>
        <v>0</v>
      </c>
      <c r="I262" s="26"/>
      <c r="K262" s="26"/>
    </row>
    <row r="263" spans="1:11" ht="32.4" customHeight="1">
      <c r="A263" s="450"/>
      <c r="B263" s="451"/>
      <c r="C263" s="588" t="s">
        <v>1307</v>
      </c>
      <c r="D263" s="589"/>
      <c r="E263" s="589"/>
      <c r="F263" s="589"/>
      <c r="G263" s="590"/>
      <c r="I263" s="26"/>
      <c r="K263" s="26"/>
    </row>
    <row r="264" spans="1:11" ht="24" customHeight="1">
      <c r="A264" s="16">
        <v>62</v>
      </c>
      <c r="B264" s="449" t="s">
        <v>1303</v>
      </c>
      <c r="C264" s="238" t="s">
        <v>1230</v>
      </c>
      <c r="D264" s="19" t="s">
        <v>51</v>
      </c>
      <c r="E264" s="20">
        <v>1</v>
      </c>
      <c r="F264" s="20"/>
      <c r="G264" s="21">
        <f>E264*F264</f>
        <v>0</v>
      </c>
      <c r="I264" s="26"/>
      <c r="K264" s="26"/>
    </row>
    <row r="265" spans="1:11" ht="34.200000000000003" customHeight="1">
      <c r="A265" s="440"/>
      <c r="B265" s="441"/>
      <c r="C265" s="580" t="s">
        <v>1306</v>
      </c>
      <c r="D265" s="581"/>
      <c r="E265" s="581"/>
      <c r="F265" s="581"/>
      <c r="G265" s="582"/>
      <c r="I265" s="26"/>
      <c r="K265" s="26"/>
    </row>
    <row r="266" spans="1:11" ht="24.6" customHeight="1">
      <c r="A266" s="16">
        <v>63</v>
      </c>
      <c r="B266" s="449" t="s">
        <v>1304</v>
      </c>
      <c r="C266" s="238" t="s">
        <v>1229</v>
      </c>
      <c r="D266" s="19" t="s">
        <v>51</v>
      </c>
      <c r="E266" s="20">
        <v>1</v>
      </c>
      <c r="F266" s="20"/>
      <c r="G266" s="21">
        <f>E266*F266</f>
        <v>0</v>
      </c>
      <c r="I266" s="26"/>
      <c r="K266" s="26"/>
    </row>
    <row r="267" spans="1:11" ht="25.2" customHeight="1">
      <c r="A267" s="440"/>
      <c r="B267" s="441"/>
      <c r="C267" s="580" t="s">
        <v>1233</v>
      </c>
      <c r="D267" s="581"/>
      <c r="E267" s="581"/>
      <c r="F267" s="581"/>
      <c r="G267" s="582"/>
      <c r="I267" s="26"/>
      <c r="K267" s="26"/>
    </row>
    <row r="268" spans="1:11" ht="15" customHeight="1">
      <c r="A268" s="16">
        <v>64</v>
      </c>
      <c r="B268" s="17" t="s">
        <v>184</v>
      </c>
      <c r="C268" s="18" t="s">
        <v>185</v>
      </c>
      <c r="D268" s="19" t="s">
        <v>50</v>
      </c>
      <c r="E268" s="20">
        <v>15.1</v>
      </c>
      <c r="F268" s="20"/>
      <c r="G268" s="21">
        <f>E268*F268</f>
        <v>0</v>
      </c>
      <c r="H268" s="22">
        <v>0</v>
      </c>
      <c r="I268" s="23">
        <f>E268*H268</f>
        <v>0</v>
      </c>
      <c r="J268" s="22"/>
      <c r="K268" s="23">
        <f>E268*J268</f>
        <v>0</v>
      </c>
    </row>
    <row r="269" spans="1:11">
      <c r="A269" s="263"/>
      <c r="B269" s="264" t="s">
        <v>25</v>
      </c>
      <c r="C269" s="256" t="s">
        <v>174</v>
      </c>
      <c r="D269" s="257"/>
      <c r="E269" s="258"/>
      <c r="F269" s="259"/>
      <c r="G269" s="260">
        <f>SUM(G230:G268)</f>
        <v>0</v>
      </c>
      <c r="H269" s="33"/>
      <c r="I269" s="34">
        <f>SUM(I230:I268)</f>
        <v>13.979999999999999</v>
      </c>
      <c r="J269" s="33"/>
      <c r="K269" s="34">
        <f>SUM(K230:K268)</f>
        <v>0</v>
      </c>
    </row>
    <row r="270" spans="1:11">
      <c r="A270" s="6" t="s">
        <v>22</v>
      </c>
      <c r="B270" s="7" t="s">
        <v>72</v>
      </c>
      <c r="C270" s="8" t="s">
        <v>73</v>
      </c>
      <c r="D270" s="9"/>
      <c r="E270" s="10"/>
      <c r="F270" s="10"/>
      <c r="G270" s="11"/>
      <c r="H270" s="12"/>
      <c r="I270" s="13"/>
      <c r="J270" s="14"/>
      <c r="K270" s="15"/>
    </row>
    <row r="271" spans="1:11" ht="34.799999999999997" customHeight="1">
      <c r="A271" s="16">
        <v>65</v>
      </c>
      <c r="B271" s="17" t="s">
        <v>186</v>
      </c>
      <c r="C271" s="238" t="s">
        <v>1255</v>
      </c>
      <c r="D271" s="19" t="s">
        <v>28</v>
      </c>
      <c r="E271" s="20">
        <v>417.07300000000004</v>
      </c>
      <c r="F271" s="20"/>
      <c r="G271" s="21">
        <f>E271*F271</f>
        <v>0</v>
      </c>
      <c r="H271" s="22">
        <v>0</v>
      </c>
      <c r="I271" s="23">
        <f>E271*H271</f>
        <v>0</v>
      </c>
      <c r="J271" s="22"/>
      <c r="K271" s="23">
        <f>E271*J271</f>
        <v>0</v>
      </c>
    </row>
    <row r="272" spans="1:11">
      <c r="A272" s="24"/>
      <c r="B272" s="27"/>
      <c r="C272" s="583" t="s">
        <v>1243</v>
      </c>
      <c r="D272" s="584"/>
      <c r="E272" s="28">
        <v>113.25</v>
      </c>
      <c r="F272" s="29"/>
      <c r="G272" s="30"/>
      <c r="H272" s="31"/>
      <c r="I272" s="26"/>
      <c r="J272" s="32"/>
      <c r="K272" s="26"/>
    </row>
    <row r="273" spans="1:11">
      <c r="A273" s="24"/>
      <c r="B273" s="27"/>
      <c r="C273" s="583" t="s">
        <v>1244</v>
      </c>
      <c r="D273" s="584"/>
      <c r="E273" s="28">
        <v>40.200000000000003</v>
      </c>
      <c r="F273" s="29"/>
      <c r="G273" s="30"/>
      <c r="H273" s="31"/>
      <c r="I273" s="26"/>
      <c r="J273" s="32"/>
      <c r="K273" s="26"/>
    </row>
    <row r="274" spans="1:11">
      <c r="A274" s="24"/>
      <c r="B274" s="27"/>
      <c r="C274" s="428" t="s">
        <v>1245</v>
      </c>
      <c r="D274" s="429"/>
      <c r="E274" s="28">
        <v>14.92</v>
      </c>
      <c r="F274" s="29"/>
      <c r="G274" s="30"/>
      <c r="H274" s="31"/>
      <c r="I274" s="26"/>
      <c r="J274" s="32"/>
      <c r="K274" s="26"/>
    </row>
    <row r="275" spans="1:11">
      <c r="A275" s="24"/>
      <c r="B275" s="27"/>
      <c r="C275" s="428" t="s">
        <v>1251</v>
      </c>
      <c r="D275" s="429"/>
      <c r="E275" s="28">
        <v>1.1465000000000001</v>
      </c>
      <c r="F275" s="29"/>
      <c r="G275" s="30"/>
      <c r="H275" s="31"/>
      <c r="I275" s="26"/>
      <c r="J275" s="32"/>
      <c r="K275" s="26"/>
    </row>
    <row r="276" spans="1:11">
      <c r="A276" s="24"/>
      <c r="B276" s="27"/>
      <c r="C276" s="428" t="s">
        <v>1249</v>
      </c>
      <c r="D276" s="429"/>
      <c r="E276" s="28">
        <v>0.69450000000000001</v>
      </c>
      <c r="F276" s="29"/>
      <c r="G276" s="30"/>
      <c r="H276" s="31"/>
      <c r="I276" s="26"/>
      <c r="J276" s="32"/>
      <c r="K276" s="26"/>
    </row>
    <row r="277" spans="1:11">
      <c r="A277" s="24"/>
      <c r="B277" s="27"/>
      <c r="C277" s="428" t="s">
        <v>1250</v>
      </c>
      <c r="D277" s="429"/>
      <c r="E277" s="28">
        <v>0.94199999999999995</v>
      </c>
      <c r="F277" s="439"/>
      <c r="G277" s="30"/>
      <c r="H277" s="31"/>
      <c r="I277" s="26"/>
      <c r="J277" s="32"/>
      <c r="K277" s="26"/>
    </row>
    <row r="278" spans="1:11">
      <c r="A278" s="24"/>
      <c r="B278" s="27"/>
      <c r="C278" s="428" t="s">
        <v>1252</v>
      </c>
      <c r="D278" s="429"/>
      <c r="E278" s="28">
        <v>116.25</v>
      </c>
      <c r="F278" s="29"/>
      <c r="G278" s="30"/>
      <c r="H278" s="31"/>
      <c r="I278" s="26"/>
      <c r="J278" s="32"/>
      <c r="K278" s="26"/>
    </row>
    <row r="279" spans="1:11">
      <c r="A279" s="24"/>
      <c r="B279" s="27"/>
      <c r="C279" s="428" t="s">
        <v>1246</v>
      </c>
      <c r="D279" s="429"/>
      <c r="E279" s="28">
        <v>4.12</v>
      </c>
      <c r="F279" s="29"/>
      <c r="G279" s="30"/>
      <c r="H279" s="31"/>
      <c r="I279" s="26"/>
      <c r="J279" s="32"/>
      <c r="K279" s="26"/>
    </row>
    <row r="280" spans="1:11">
      <c r="A280" s="24"/>
      <c r="B280" s="27"/>
      <c r="C280" s="428" t="s">
        <v>1256</v>
      </c>
      <c r="D280" s="429"/>
      <c r="E280" s="28">
        <v>44.8</v>
      </c>
      <c r="F280" s="439"/>
      <c r="G280" s="30"/>
      <c r="H280" s="31"/>
      <c r="I280" s="26"/>
      <c r="J280" s="32"/>
      <c r="K280" s="26"/>
    </row>
    <row r="281" spans="1:11">
      <c r="A281" s="24"/>
      <c r="B281" s="27"/>
      <c r="C281" s="428" t="s">
        <v>1247</v>
      </c>
      <c r="D281" s="429"/>
      <c r="E281" s="28">
        <v>58.11</v>
      </c>
      <c r="F281" s="29"/>
      <c r="G281" s="30"/>
      <c r="H281" s="31"/>
      <c r="I281" s="26"/>
      <c r="J281" s="32"/>
      <c r="K281" s="26"/>
    </row>
    <row r="282" spans="1:11">
      <c r="A282" s="24"/>
      <c r="B282" s="27"/>
      <c r="C282" s="428" t="s">
        <v>1248</v>
      </c>
      <c r="D282" s="429"/>
      <c r="E282" s="28">
        <v>2.64</v>
      </c>
      <c r="F282" s="29"/>
      <c r="G282" s="30"/>
      <c r="H282" s="31"/>
      <c r="I282" s="26"/>
      <c r="J282" s="32"/>
      <c r="K282" s="26"/>
    </row>
    <row r="283" spans="1:11">
      <c r="A283" s="24"/>
      <c r="B283" s="27"/>
      <c r="C283" s="583" t="s">
        <v>1253</v>
      </c>
      <c r="D283" s="584"/>
      <c r="E283" s="28">
        <v>20</v>
      </c>
      <c r="F283" s="29"/>
      <c r="G283" s="30"/>
      <c r="H283" s="31"/>
      <c r="I283" s="26"/>
      <c r="J283" s="32"/>
      <c r="K283" s="26"/>
    </row>
    <row r="284" spans="1:11" ht="26.4" customHeight="1">
      <c r="A284" s="16">
        <v>66</v>
      </c>
      <c r="B284" s="17" t="s">
        <v>187</v>
      </c>
      <c r="C284" s="238" t="s">
        <v>1254</v>
      </c>
      <c r="D284" s="19" t="s">
        <v>28</v>
      </c>
      <c r="E284" s="20">
        <v>417.07300000000004</v>
      </c>
      <c r="F284" s="20"/>
      <c r="G284" s="21">
        <f>E284*F284</f>
        <v>0</v>
      </c>
      <c r="H284" s="22">
        <v>0</v>
      </c>
      <c r="I284" s="23">
        <f>E284*H284</f>
        <v>0</v>
      </c>
      <c r="J284" s="22"/>
      <c r="K284" s="23">
        <f>E284*J284</f>
        <v>0</v>
      </c>
    </row>
    <row r="285" spans="1:11">
      <c r="A285" s="24"/>
      <c r="B285" s="27"/>
      <c r="C285" s="583" t="s">
        <v>1243</v>
      </c>
      <c r="D285" s="584"/>
      <c r="E285" s="28">
        <v>113.25</v>
      </c>
      <c r="F285" s="29"/>
      <c r="G285" s="30"/>
      <c r="H285" s="31"/>
      <c r="I285" s="26"/>
      <c r="J285" s="32"/>
      <c r="K285" s="26"/>
    </row>
    <row r="286" spans="1:11">
      <c r="A286" s="24"/>
      <c r="B286" s="27"/>
      <c r="C286" s="583" t="s">
        <v>1244</v>
      </c>
      <c r="D286" s="584"/>
      <c r="E286" s="28">
        <v>40.200000000000003</v>
      </c>
      <c r="F286" s="29"/>
      <c r="G286" s="30"/>
      <c r="H286" s="31"/>
      <c r="I286" s="26"/>
      <c r="J286" s="32"/>
      <c r="K286" s="26"/>
    </row>
    <row r="287" spans="1:11">
      <c r="A287" s="24"/>
      <c r="B287" s="27"/>
      <c r="C287" s="428" t="s">
        <v>1245</v>
      </c>
      <c r="D287" s="429"/>
      <c r="E287" s="28">
        <v>14.92</v>
      </c>
      <c r="F287" s="29"/>
      <c r="G287" s="30"/>
      <c r="H287" s="31"/>
      <c r="I287" s="26"/>
      <c r="J287" s="32"/>
      <c r="K287" s="26"/>
    </row>
    <row r="288" spans="1:11">
      <c r="A288" s="24"/>
      <c r="B288" s="27"/>
      <c r="C288" s="428" t="s">
        <v>1251</v>
      </c>
      <c r="D288" s="429"/>
      <c r="E288" s="28">
        <v>1.1465000000000001</v>
      </c>
      <c r="F288" s="29"/>
      <c r="G288" s="30"/>
      <c r="H288" s="31"/>
      <c r="I288" s="26"/>
      <c r="J288" s="32"/>
      <c r="K288" s="26"/>
    </row>
    <row r="289" spans="1:11">
      <c r="A289" s="24"/>
      <c r="B289" s="27"/>
      <c r="C289" s="428" t="s">
        <v>1249</v>
      </c>
      <c r="D289" s="429"/>
      <c r="E289" s="28">
        <v>0.69450000000000001</v>
      </c>
      <c r="F289" s="29"/>
      <c r="G289" s="30"/>
      <c r="H289" s="31"/>
      <c r="I289" s="26"/>
      <c r="J289" s="32"/>
      <c r="K289" s="26"/>
    </row>
    <row r="290" spans="1:11">
      <c r="A290" s="24"/>
      <c r="B290" s="27"/>
      <c r="C290" s="428" t="s">
        <v>1250</v>
      </c>
      <c r="D290" s="429"/>
      <c r="E290" s="28">
        <v>0.94199999999999995</v>
      </c>
      <c r="F290" s="29"/>
      <c r="G290" s="30"/>
      <c r="H290" s="31"/>
      <c r="I290" s="26"/>
      <c r="J290" s="32"/>
      <c r="K290" s="26"/>
    </row>
    <row r="291" spans="1:11">
      <c r="A291" s="24"/>
      <c r="B291" s="27"/>
      <c r="C291" s="428" t="s">
        <v>1252</v>
      </c>
      <c r="D291" s="429"/>
      <c r="E291" s="28">
        <v>116.25</v>
      </c>
      <c r="F291" s="29"/>
      <c r="G291" s="30"/>
      <c r="H291" s="31"/>
      <c r="I291" s="26"/>
      <c r="J291" s="32"/>
      <c r="K291" s="26"/>
    </row>
    <row r="292" spans="1:11">
      <c r="A292" s="24"/>
      <c r="B292" s="27"/>
      <c r="C292" s="428" t="s">
        <v>1246</v>
      </c>
      <c r="D292" s="429"/>
      <c r="E292" s="28">
        <v>4.12</v>
      </c>
      <c r="F292" s="29"/>
      <c r="G292" s="30"/>
      <c r="H292" s="31"/>
      <c r="I292" s="26"/>
      <c r="J292" s="32"/>
      <c r="K292" s="26"/>
    </row>
    <row r="293" spans="1:11">
      <c r="A293" s="24"/>
      <c r="B293" s="27"/>
      <c r="C293" s="428" t="s">
        <v>1256</v>
      </c>
      <c r="D293" s="429"/>
      <c r="E293" s="28">
        <v>44.8</v>
      </c>
      <c r="F293" s="29"/>
      <c r="G293" s="30"/>
      <c r="H293" s="31"/>
      <c r="I293" s="26"/>
      <c r="J293" s="32"/>
      <c r="K293" s="26"/>
    </row>
    <row r="294" spans="1:11">
      <c r="A294" s="24"/>
      <c r="B294" s="27"/>
      <c r="C294" s="428" t="s">
        <v>1247</v>
      </c>
      <c r="D294" s="429"/>
      <c r="E294" s="28">
        <v>58.11</v>
      </c>
      <c r="F294" s="29"/>
      <c r="G294" s="30"/>
      <c r="H294" s="31"/>
      <c r="I294" s="26"/>
      <c r="J294" s="32"/>
      <c r="K294" s="26"/>
    </row>
    <row r="295" spans="1:11">
      <c r="A295" s="24"/>
      <c r="B295" s="27"/>
      <c r="C295" s="428" t="s">
        <v>1248</v>
      </c>
      <c r="D295" s="429"/>
      <c r="E295" s="28">
        <v>2.64</v>
      </c>
      <c r="F295" s="29"/>
      <c r="G295" s="30"/>
      <c r="H295" s="31"/>
      <c r="I295" s="26"/>
      <c r="J295" s="32"/>
      <c r="K295" s="26"/>
    </row>
    <row r="296" spans="1:11">
      <c r="A296" s="24"/>
      <c r="B296" s="27"/>
      <c r="C296" s="583" t="s">
        <v>1253</v>
      </c>
      <c r="D296" s="584"/>
      <c r="E296" s="28">
        <v>20</v>
      </c>
      <c r="F296" s="29"/>
      <c r="G296" s="30"/>
      <c r="H296" s="31"/>
      <c r="I296" s="26"/>
      <c r="J296" s="32"/>
      <c r="K296" s="26"/>
    </row>
    <row r="297" spans="1:11">
      <c r="A297" s="263"/>
      <c r="B297" s="264" t="s">
        <v>25</v>
      </c>
      <c r="C297" s="256" t="s">
        <v>74</v>
      </c>
      <c r="D297" s="257"/>
      <c r="E297" s="258"/>
      <c r="F297" s="259"/>
      <c r="G297" s="260">
        <f>SUM(G270:G296)</f>
        <v>0</v>
      </c>
      <c r="H297" s="33"/>
      <c r="I297" s="34">
        <f>SUM(I270:I296)</f>
        <v>0</v>
      </c>
      <c r="J297" s="33"/>
      <c r="K297" s="34">
        <f>SUM(K270:K296)</f>
        <v>0</v>
      </c>
    </row>
    <row r="298" spans="1:11">
      <c r="A298" s="6" t="s">
        <v>22</v>
      </c>
      <c r="B298" s="7" t="s">
        <v>56</v>
      </c>
      <c r="C298" s="8" t="s">
        <v>57</v>
      </c>
      <c r="D298" s="9"/>
      <c r="E298" s="10"/>
      <c r="F298" s="10"/>
      <c r="G298" s="11"/>
      <c r="H298" s="12"/>
      <c r="I298" s="13"/>
      <c r="J298" s="14"/>
      <c r="K298" s="15"/>
    </row>
    <row r="299" spans="1:11">
      <c r="A299" s="16">
        <v>67</v>
      </c>
      <c r="B299" s="17" t="s">
        <v>59</v>
      </c>
      <c r="C299" s="18" t="s">
        <v>60</v>
      </c>
      <c r="D299" s="19" t="s">
        <v>50</v>
      </c>
      <c r="E299" s="20">
        <v>22.306280000000001</v>
      </c>
      <c r="F299" s="20"/>
      <c r="G299" s="21">
        <f>E299*F299</f>
        <v>0</v>
      </c>
      <c r="H299" s="22">
        <v>0</v>
      </c>
      <c r="I299" s="23">
        <f>E299*H299</f>
        <v>0</v>
      </c>
      <c r="J299" s="22"/>
      <c r="K299" s="23">
        <f>E299*J299</f>
        <v>0</v>
      </c>
    </row>
    <row r="300" spans="1:11">
      <c r="A300" s="16">
        <v>68</v>
      </c>
      <c r="B300" s="17" t="s">
        <v>61</v>
      </c>
      <c r="C300" s="18" t="s">
        <v>62</v>
      </c>
      <c r="D300" s="19" t="s">
        <v>50</v>
      </c>
      <c r="E300" s="20">
        <v>22.306280000000001</v>
      </c>
      <c r="F300" s="20"/>
      <c r="G300" s="21">
        <f>E300*F300</f>
        <v>0</v>
      </c>
      <c r="H300" s="22">
        <v>0</v>
      </c>
      <c r="I300" s="23">
        <f>E300*H300</f>
        <v>0</v>
      </c>
      <c r="J300" s="22"/>
      <c r="K300" s="23">
        <f>E300*J300</f>
        <v>0</v>
      </c>
    </row>
    <row r="301" spans="1:11">
      <c r="A301" s="16">
        <v>69</v>
      </c>
      <c r="B301" s="17" t="s">
        <v>63</v>
      </c>
      <c r="C301" s="18" t="s">
        <v>64</v>
      </c>
      <c r="D301" s="19" t="s">
        <v>50</v>
      </c>
      <c r="E301" s="20">
        <v>89.225120000000004</v>
      </c>
      <c r="F301" s="20"/>
      <c r="G301" s="21">
        <f>E301*F301</f>
        <v>0</v>
      </c>
      <c r="H301" s="22">
        <v>0</v>
      </c>
      <c r="I301" s="23">
        <f>E301*H301</f>
        <v>0</v>
      </c>
      <c r="J301" s="22"/>
      <c r="K301" s="23">
        <f>E301*J301</f>
        <v>0</v>
      </c>
    </row>
    <row r="302" spans="1:11">
      <c r="A302" s="16">
        <v>70</v>
      </c>
      <c r="B302" s="17" t="s">
        <v>65</v>
      </c>
      <c r="C302" s="18" t="s">
        <v>66</v>
      </c>
      <c r="D302" s="19" t="s">
        <v>50</v>
      </c>
      <c r="E302" s="20">
        <v>22.306280000000001</v>
      </c>
      <c r="F302" s="20"/>
      <c r="G302" s="21">
        <f>E302*F302</f>
        <v>0</v>
      </c>
      <c r="H302" s="22">
        <v>0</v>
      </c>
      <c r="I302" s="23">
        <f>E302*H302</f>
        <v>0</v>
      </c>
      <c r="J302" s="22"/>
      <c r="K302" s="23">
        <f>E302*J302</f>
        <v>0</v>
      </c>
    </row>
    <row r="303" spans="1:11">
      <c r="A303" s="16">
        <v>71</v>
      </c>
      <c r="B303" s="17" t="s">
        <v>67</v>
      </c>
      <c r="C303" s="18" t="s">
        <v>68</v>
      </c>
      <c r="D303" s="19" t="s">
        <v>50</v>
      </c>
      <c r="E303" s="20">
        <v>22.306280000000001</v>
      </c>
      <c r="F303" s="20"/>
      <c r="G303" s="21">
        <f>E303*F303</f>
        <v>0</v>
      </c>
      <c r="H303" s="22">
        <v>0</v>
      </c>
      <c r="I303" s="23">
        <f>E303*H303</f>
        <v>0</v>
      </c>
      <c r="J303" s="22"/>
      <c r="K303" s="23">
        <f>E303*J303</f>
        <v>0</v>
      </c>
    </row>
    <row r="304" spans="1:11">
      <c r="A304" s="263"/>
      <c r="B304" s="264" t="s">
        <v>25</v>
      </c>
      <c r="C304" s="256" t="s">
        <v>58</v>
      </c>
      <c r="D304" s="257"/>
      <c r="E304" s="258"/>
      <c r="F304" s="259"/>
      <c r="G304" s="260">
        <f>SUM(G298:G303)</f>
        <v>0</v>
      </c>
      <c r="H304" s="33"/>
      <c r="I304" s="34">
        <f>SUM(I298:I303)</f>
        <v>0</v>
      </c>
      <c r="J304" s="33"/>
      <c r="K304" s="34">
        <f>SUM(K298:K303)</f>
        <v>0</v>
      </c>
    </row>
    <row r="305" spans="1:7" ht="13.8" thickBot="1">
      <c r="A305" s="114"/>
      <c r="B305" s="115"/>
      <c r="C305" s="116"/>
      <c r="D305" s="117"/>
      <c r="E305" s="117"/>
      <c r="F305" s="117"/>
      <c r="G305" s="543"/>
    </row>
    <row r="306" spans="1:7" ht="23.85" customHeight="1" thickBot="1">
      <c r="A306" s="261"/>
      <c r="B306" s="262" t="s">
        <v>25</v>
      </c>
      <c r="C306" s="253" t="s">
        <v>1331</v>
      </c>
      <c r="D306" s="254"/>
      <c r="E306" s="255"/>
      <c r="F306" s="255"/>
      <c r="G306" s="544">
        <f>SUM(G304,G297,G269,G229,G226,G222,G214,G208,G161,G136,G31,G23)</f>
        <v>0</v>
      </c>
    </row>
    <row r="307" spans="1:7">
      <c r="E307" s="1"/>
    </row>
    <row r="308" spans="1:7">
      <c r="E308" s="1"/>
    </row>
    <row r="309" spans="1:7">
      <c r="E309" s="1"/>
    </row>
    <row r="310" spans="1:7">
      <c r="E310" s="1"/>
    </row>
    <row r="311" spans="1:7">
      <c r="E311" s="1"/>
    </row>
    <row r="312" spans="1:7">
      <c r="E312" s="1"/>
    </row>
    <row r="313" spans="1:7">
      <c r="E313" s="1"/>
    </row>
    <row r="314" spans="1:7">
      <c r="E314" s="1"/>
    </row>
    <row r="315" spans="1:7">
      <c r="E315" s="1"/>
    </row>
    <row r="316" spans="1:7">
      <c r="E316" s="1"/>
    </row>
    <row r="317" spans="1:7">
      <c r="E317" s="1"/>
    </row>
    <row r="318" spans="1:7">
      <c r="E318" s="1"/>
    </row>
    <row r="319" spans="1:7">
      <c r="E319" s="1"/>
    </row>
    <row r="320" spans="1:7">
      <c r="E320" s="1"/>
    </row>
    <row r="321" spans="1:7">
      <c r="E321" s="1"/>
    </row>
    <row r="322" spans="1:7">
      <c r="E322" s="1"/>
    </row>
    <row r="323" spans="1:7">
      <c r="E323" s="1"/>
    </row>
    <row r="324" spans="1:7">
      <c r="E324" s="1"/>
    </row>
    <row r="325" spans="1:7">
      <c r="E325" s="1"/>
    </row>
    <row r="326" spans="1:7">
      <c r="E326" s="1"/>
    </row>
    <row r="327" spans="1:7">
      <c r="E327" s="1"/>
    </row>
    <row r="328" spans="1:7">
      <c r="A328" s="32"/>
      <c r="B328" s="32"/>
      <c r="C328" s="32"/>
      <c r="D328" s="32"/>
      <c r="E328" s="32"/>
      <c r="F328" s="32"/>
      <c r="G328" s="32"/>
    </row>
    <row r="329" spans="1:7">
      <c r="A329" s="32"/>
      <c r="B329" s="32"/>
      <c r="C329" s="32"/>
      <c r="D329" s="32"/>
      <c r="E329" s="32"/>
      <c r="F329" s="32"/>
      <c r="G329" s="32"/>
    </row>
    <row r="330" spans="1:7">
      <c r="A330" s="32"/>
      <c r="B330" s="32"/>
      <c r="C330" s="32"/>
      <c r="D330" s="32"/>
      <c r="E330" s="32"/>
      <c r="F330" s="32"/>
      <c r="G330" s="32"/>
    </row>
    <row r="331" spans="1:7">
      <c r="A331" s="32"/>
      <c r="B331" s="32"/>
      <c r="C331" s="32"/>
      <c r="D331" s="32"/>
      <c r="E331" s="32"/>
      <c r="F331" s="32"/>
      <c r="G331" s="32"/>
    </row>
    <row r="332" spans="1:7">
      <c r="E332" s="1"/>
    </row>
    <row r="333" spans="1:7">
      <c r="E333" s="1"/>
    </row>
    <row r="334" spans="1:7">
      <c r="E334" s="1"/>
    </row>
    <row r="335" spans="1:7">
      <c r="E335" s="1"/>
    </row>
    <row r="336" spans="1:7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1:7">
      <c r="E353" s="1"/>
    </row>
    <row r="354" spans="1:7">
      <c r="E354" s="1"/>
    </row>
    <row r="355" spans="1:7">
      <c r="E355" s="1"/>
    </row>
    <row r="356" spans="1:7">
      <c r="E356" s="1"/>
    </row>
    <row r="357" spans="1:7">
      <c r="E357" s="1"/>
    </row>
    <row r="358" spans="1:7">
      <c r="E358" s="1"/>
    </row>
    <row r="359" spans="1:7">
      <c r="E359" s="1"/>
    </row>
    <row r="360" spans="1:7">
      <c r="E360" s="1"/>
    </row>
    <row r="361" spans="1:7">
      <c r="E361" s="1"/>
    </row>
    <row r="362" spans="1:7">
      <c r="E362" s="1"/>
    </row>
    <row r="363" spans="1:7">
      <c r="A363" s="35"/>
      <c r="B363" s="35"/>
    </row>
    <row r="364" spans="1:7">
      <c r="A364" s="32"/>
      <c r="B364" s="32"/>
      <c r="C364" s="36"/>
      <c r="D364" s="36"/>
      <c r="E364" s="37"/>
      <c r="F364" s="36"/>
      <c r="G364" s="38"/>
    </row>
    <row r="365" spans="1:7">
      <c r="A365" s="39"/>
      <c r="B365" s="39"/>
      <c r="C365" s="32"/>
      <c r="D365" s="32"/>
      <c r="E365" s="40"/>
      <c r="F365" s="32"/>
      <c r="G365" s="32"/>
    </row>
    <row r="366" spans="1:7">
      <c r="A366" s="32"/>
      <c r="B366" s="32"/>
      <c r="C366" s="32"/>
      <c r="D366" s="32"/>
      <c r="E366" s="40"/>
      <c r="F366" s="32"/>
      <c r="G366" s="32"/>
    </row>
    <row r="367" spans="1:7">
      <c r="A367" s="32"/>
      <c r="B367" s="32"/>
      <c r="C367" s="32"/>
      <c r="D367" s="32"/>
      <c r="E367" s="40"/>
      <c r="F367" s="32"/>
      <c r="G367" s="32"/>
    </row>
    <row r="368" spans="1:7">
      <c r="A368" s="32"/>
      <c r="B368" s="32"/>
      <c r="C368" s="32"/>
      <c r="D368" s="32"/>
      <c r="E368" s="40"/>
      <c r="F368" s="32"/>
      <c r="G368" s="32"/>
    </row>
    <row r="369" spans="1:7">
      <c r="A369" s="32"/>
      <c r="B369" s="32"/>
      <c r="C369" s="32"/>
      <c r="D369" s="32"/>
      <c r="E369" s="40"/>
      <c r="F369" s="32"/>
      <c r="G369" s="32"/>
    </row>
    <row r="370" spans="1:7">
      <c r="A370" s="32"/>
      <c r="B370" s="32"/>
      <c r="C370" s="32"/>
      <c r="D370" s="32"/>
      <c r="E370" s="40"/>
      <c r="F370" s="32"/>
      <c r="G370" s="32"/>
    </row>
    <row r="371" spans="1:7">
      <c r="A371" s="32"/>
      <c r="B371" s="32"/>
      <c r="C371" s="32"/>
      <c r="D371" s="32"/>
      <c r="E371" s="40"/>
      <c r="F371" s="32"/>
      <c r="G371" s="32"/>
    </row>
    <row r="372" spans="1:7">
      <c r="A372" s="32"/>
      <c r="B372" s="32"/>
      <c r="C372" s="32"/>
      <c r="D372" s="32"/>
      <c r="E372" s="40"/>
      <c r="F372" s="32"/>
      <c r="G372" s="32"/>
    </row>
    <row r="373" spans="1:7">
      <c r="A373" s="32"/>
      <c r="B373" s="32"/>
      <c r="C373" s="32"/>
      <c r="D373" s="32"/>
      <c r="E373" s="40"/>
      <c r="F373" s="32"/>
      <c r="G373" s="32"/>
    </row>
    <row r="374" spans="1:7">
      <c r="A374" s="32"/>
      <c r="B374" s="32"/>
      <c r="C374" s="32"/>
      <c r="D374" s="32"/>
      <c r="E374" s="40"/>
      <c r="F374" s="32"/>
      <c r="G374" s="32"/>
    </row>
    <row r="375" spans="1:7">
      <c r="A375" s="32"/>
      <c r="B375" s="32"/>
      <c r="C375" s="32"/>
      <c r="D375" s="32"/>
      <c r="E375" s="40"/>
      <c r="F375" s="32"/>
      <c r="G375" s="32"/>
    </row>
    <row r="376" spans="1:7">
      <c r="A376" s="32"/>
      <c r="B376" s="32"/>
      <c r="C376" s="32"/>
      <c r="D376" s="32"/>
      <c r="E376" s="40"/>
      <c r="F376" s="32"/>
      <c r="G376" s="32"/>
    </row>
    <row r="377" spans="1:7">
      <c r="A377" s="32"/>
      <c r="B377" s="32"/>
      <c r="C377" s="32"/>
      <c r="D377" s="32"/>
      <c r="E377" s="40"/>
      <c r="F377" s="32"/>
      <c r="G377" s="32"/>
    </row>
  </sheetData>
  <mergeCells count="187">
    <mergeCell ref="C128:D128"/>
    <mergeCell ref="C129:D129"/>
    <mergeCell ref="C199:D199"/>
    <mergeCell ref="C200:D200"/>
    <mergeCell ref="C201:D201"/>
    <mergeCell ref="C203:G203"/>
    <mergeCell ref="C204:D204"/>
    <mergeCell ref="C207:D207"/>
    <mergeCell ref="C213:D213"/>
    <mergeCell ref="C188:D188"/>
    <mergeCell ref="C189:D189"/>
    <mergeCell ref="C191:D191"/>
    <mergeCell ref="C192:D192"/>
    <mergeCell ref="C194:G194"/>
    <mergeCell ref="C195:D195"/>
    <mergeCell ref="C196:D196"/>
    <mergeCell ref="C197:D197"/>
    <mergeCell ref="C198:D198"/>
    <mergeCell ref="C178:D178"/>
    <mergeCell ref="C179:D179"/>
    <mergeCell ref="C180:D180"/>
    <mergeCell ref="C181:D181"/>
    <mergeCell ref="C182:D182"/>
    <mergeCell ref="C183:D183"/>
    <mergeCell ref="C79:D79"/>
    <mergeCell ref="C80:D80"/>
    <mergeCell ref="C87:G87"/>
    <mergeCell ref="C88:G88"/>
    <mergeCell ref="C89:D89"/>
    <mergeCell ref="C90:D90"/>
    <mergeCell ref="C95:G95"/>
    <mergeCell ref="C96:D96"/>
    <mergeCell ref="C101:G101"/>
    <mergeCell ref="C85:D85"/>
    <mergeCell ref="C92:G92"/>
    <mergeCell ref="C93:D93"/>
    <mergeCell ref="C98:G98"/>
    <mergeCell ref="C99:D99"/>
    <mergeCell ref="C56:D56"/>
    <mergeCell ref="C63:G63"/>
    <mergeCell ref="C64:D64"/>
    <mergeCell ref="C65:D65"/>
    <mergeCell ref="C66:D66"/>
    <mergeCell ref="C75:G75"/>
    <mergeCell ref="C76:D76"/>
    <mergeCell ref="C77:D77"/>
    <mergeCell ref="C78:D78"/>
    <mergeCell ref="C70:D70"/>
    <mergeCell ref="C71:D71"/>
    <mergeCell ref="C72:D72"/>
    <mergeCell ref="C42:G42"/>
    <mergeCell ref="C43:D43"/>
    <mergeCell ref="C44:D44"/>
    <mergeCell ref="C45:D45"/>
    <mergeCell ref="C46:D46"/>
    <mergeCell ref="C47:D47"/>
    <mergeCell ref="C48:D48"/>
    <mergeCell ref="C54:G54"/>
    <mergeCell ref="C55:D55"/>
    <mergeCell ref="C272:D272"/>
    <mergeCell ref="C273:D273"/>
    <mergeCell ref="C283:D283"/>
    <mergeCell ref="C285:D285"/>
    <mergeCell ref="C296:D296"/>
    <mergeCell ref="C261:G261"/>
    <mergeCell ref="C267:G267"/>
    <mergeCell ref="C263:G263"/>
    <mergeCell ref="C265:G265"/>
    <mergeCell ref="C286:D286"/>
    <mergeCell ref="C258:G258"/>
    <mergeCell ref="C259:G259"/>
    <mergeCell ref="C249:G249"/>
    <mergeCell ref="C250:D250"/>
    <mergeCell ref="C254:G254"/>
    <mergeCell ref="C256:G256"/>
    <mergeCell ref="C217:G217"/>
    <mergeCell ref="C219:G219"/>
    <mergeCell ref="C221:G221"/>
    <mergeCell ref="C225:G225"/>
    <mergeCell ref="C252:G252"/>
    <mergeCell ref="C232:D232"/>
    <mergeCell ref="C233:D233"/>
    <mergeCell ref="C235:D235"/>
    <mergeCell ref="C244:G244"/>
    <mergeCell ref="C246:G246"/>
    <mergeCell ref="C247:D247"/>
    <mergeCell ref="C237:D237"/>
    <mergeCell ref="C238:D238"/>
    <mergeCell ref="C240:D240"/>
    <mergeCell ref="C185:D185"/>
    <mergeCell ref="C186:D186"/>
    <mergeCell ref="C187:D187"/>
    <mergeCell ref="C168:D168"/>
    <mergeCell ref="C169:D169"/>
    <mergeCell ref="C170:D170"/>
    <mergeCell ref="C171:D171"/>
    <mergeCell ref="C172:D172"/>
    <mergeCell ref="C173:D173"/>
    <mergeCell ref="C175:D175"/>
    <mergeCell ref="C176:D176"/>
    <mergeCell ref="C177:D177"/>
    <mergeCell ref="C166:D166"/>
    <mergeCell ref="C167:D167"/>
    <mergeCell ref="C145:D145"/>
    <mergeCell ref="C147:D147"/>
    <mergeCell ref="C149:D149"/>
    <mergeCell ref="C152:D152"/>
    <mergeCell ref="C154:G154"/>
    <mergeCell ref="C155:G155"/>
    <mergeCell ref="C156:D156"/>
    <mergeCell ref="C158:G158"/>
    <mergeCell ref="C159:G159"/>
    <mergeCell ref="C160:D160"/>
    <mergeCell ref="C164:G164"/>
    <mergeCell ref="C165:D165"/>
    <mergeCell ref="C104:G104"/>
    <mergeCell ref="C105:D105"/>
    <mergeCell ref="C143:D143"/>
    <mergeCell ref="C144:D144"/>
    <mergeCell ref="C106:D106"/>
    <mergeCell ref="C107:D107"/>
    <mergeCell ref="C108:D108"/>
    <mergeCell ref="C109:D109"/>
    <mergeCell ref="C119:D119"/>
    <mergeCell ref="C121:D121"/>
    <mergeCell ref="C122:D122"/>
    <mergeCell ref="C123:D123"/>
    <mergeCell ref="C135:D135"/>
    <mergeCell ref="C139:D139"/>
    <mergeCell ref="C140:D140"/>
    <mergeCell ref="C141:D141"/>
    <mergeCell ref="C130:D130"/>
    <mergeCell ref="C113:D113"/>
    <mergeCell ref="C114:D114"/>
    <mergeCell ref="C115:D115"/>
    <mergeCell ref="C116:D116"/>
    <mergeCell ref="C125:G125"/>
    <mergeCell ref="C126:D126"/>
    <mergeCell ref="C127:D127"/>
    <mergeCell ref="C102:D102"/>
    <mergeCell ref="C111:G111"/>
    <mergeCell ref="C112:D112"/>
    <mergeCell ref="C242:D242"/>
    <mergeCell ref="C21:D21"/>
    <mergeCell ref="C22:D22"/>
    <mergeCell ref="C40:D40"/>
    <mergeCell ref="C51:D51"/>
    <mergeCell ref="C26:D26"/>
    <mergeCell ref="C28:D28"/>
    <mergeCell ref="C30:D30"/>
    <mergeCell ref="C34:G34"/>
    <mergeCell ref="C35:D35"/>
    <mergeCell ref="C36:D36"/>
    <mergeCell ref="C37:D37"/>
    <mergeCell ref="C38:D38"/>
    <mergeCell ref="C39:D39"/>
    <mergeCell ref="C52:D52"/>
    <mergeCell ref="C58:G58"/>
    <mergeCell ref="C59:D59"/>
    <mergeCell ref="C60:D60"/>
    <mergeCell ref="C61:D61"/>
    <mergeCell ref="C68:G68"/>
    <mergeCell ref="C69:D69"/>
    <mergeCell ref="C10:G10"/>
    <mergeCell ref="A2:B2"/>
    <mergeCell ref="A3:B3"/>
    <mergeCell ref="E3:G3"/>
    <mergeCell ref="C8:D8"/>
    <mergeCell ref="C211:D211"/>
    <mergeCell ref="C50:G50"/>
    <mergeCell ref="C118:G118"/>
    <mergeCell ref="C120:D120"/>
    <mergeCell ref="C132:G132"/>
    <mergeCell ref="C134:G134"/>
    <mergeCell ref="C151:D151"/>
    <mergeCell ref="C206:G206"/>
    <mergeCell ref="C11:D11"/>
    <mergeCell ref="C13:G13"/>
    <mergeCell ref="C14:D14"/>
    <mergeCell ref="C15:D15"/>
    <mergeCell ref="C17:G17"/>
    <mergeCell ref="C18:D18"/>
    <mergeCell ref="C19:D19"/>
    <mergeCell ref="C73:D73"/>
    <mergeCell ref="C82:G82"/>
    <mergeCell ref="C83:G83"/>
    <mergeCell ref="C84:D84"/>
  </mergeCells>
  <printOptions gridLinesSet="0"/>
  <pageMargins left="0.59055118110236227" right="0.59055118110236227" top="0.59055118110236227" bottom="0.98425196850393704" header="0" footer="0.51181102362204722"/>
  <pageSetup paperSize="9" orientation="portrait" horizontalDpi="300" r:id="rId1"/>
  <headerFooter alignWithMargins="0">
    <oddFooter>&amp;L&amp;"Arial,Obyčejné"&amp;8BČOV Pardubice, investice - záměr D.07- příjem dovážených odpadů (úpravy nádrží AN13,14)&amp;R&amp;"Arial,Obyčejné"&amp;8Str. &amp;P/83</oddFooter>
  </headerFooter>
  <ignoredErrors>
    <ignoredError sqref="B207:B209 B119 B135:B150 B152:B205 B215:B233 B246:B247 B252 B254 B256 B258:B259 B268:B273 B283:B285 B295:B340 B6:B40 B51:B52 B58:B61 B68:B73 B82:B85 B92:B93 B98:B99 B104:B109 B121:B123 B235:B23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2"/>
  <sheetViews>
    <sheetView showZeros="0" zoomScaleNormal="100" zoomScaleSheetLayoutView="100" workbookViewId="0">
      <selection sqref="A1:B1"/>
    </sheetView>
  </sheetViews>
  <sheetFormatPr defaultColWidth="9.109375" defaultRowHeight="13.2"/>
  <cols>
    <col min="1" max="1" width="4.21875" style="206" customWidth="1"/>
    <col min="2" max="2" width="7.77734375" style="190" customWidth="1"/>
    <col min="3" max="3" width="60.77734375" style="191" customWidth="1"/>
    <col min="4" max="5" width="10.5546875" style="192" customWidth="1"/>
    <col min="6" max="6" width="6.5546875" style="200" customWidth="1"/>
    <col min="7" max="7" width="8.77734375" style="201" customWidth="1"/>
    <col min="8" max="8" width="10.5546875" style="196" customWidth="1"/>
    <col min="9" max="9" width="12.5546875" style="196" customWidth="1"/>
    <col min="10" max="10" width="4.33203125" style="191" customWidth="1"/>
    <col min="11" max="16384" width="9.109375" style="169"/>
  </cols>
  <sheetData>
    <row r="1" spans="1:10" s="154" customFormat="1" ht="13.8" thickTop="1">
      <c r="A1" s="573" t="s">
        <v>2</v>
      </c>
      <c r="B1" s="574"/>
      <c r="C1" s="243" t="s">
        <v>780</v>
      </c>
      <c r="D1" s="109"/>
      <c r="E1" s="110"/>
      <c r="F1" s="111"/>
      <c r="G1" s="152"/>
      <c r="H1" s="111"/>
      <c r="I1" s="112"/>
      <c r="J1" s="207"/>
    </row>
    <row r="2" spans="1:10" s="154" customFormat="1" ht="13.8" thickBot="1">
      <c r="A2" s="575" t="s">
        <v>224</v>
      </c>
      <c r="B2" s="591"/>
      <c r="C2" s="244" t="s">
        <v>778</v>
      </c>
      <c r="D2" s="113"/>
      <c r="E2" s="592"/>
      <c r="F2" s="593"/>
      <c r="G2" s="593"/>
      <c r="H2" s="155"/>
      <c r="I2" s="156"/>
      <c r="J2" s="207"/>
    </row>
    <row r="3" spans="1:10" s="154" customFormat="1" ht="13.5" customHeight="1" thickTop="1" thickBot="1">
      <c r="A3" s="157"/>
      <c r="B3" s="158"/>
      <c r="C3" s="153"/>
      <c r="D3" s="159"/>
      <c r="E3" s="159"/>
      <c r="F3" s="158"/>
      <c r="G3" s="160"/>
      <c r="H3" s="161"/>
      <c r="I3" s="161"/>
      <c r="J3" s="207"/>
    </row>
    <row r="4" spans="1:10" s="162" customFormat="1" ht="30" customHeight="1" thickBot="1">
      <c r="A4" s="284" t="s">
        <v>11</v>
      </c>
      <c r="B4" s="289" t="s">
        <v>838</v>
      </c>
      <c r="C4" s="285" t="s">
        <v>13</v>
      </c>
      <c r="D4" s="285" t="s">
        <v>225</v>
      </c>
      <c r="E4" s="286" t="s">
        <v>226</v>
      </c>
      <c r="F4" s="285" t="s">
        <v>14</v>
      </c>
      <c r="G4" s="285" t="s">
        <v>227</v>
      </c>
      <c r="H4" s="286" t="s">
        <v>228</v>
      </c>
      <c r="I4" s="287" t="s">
        <v>229</v>
      </c>
      <c r="J4" s="202"/>
    </row>
    <row r="5" spans="1:10" ht="3" customHeight="1">
      <c r="A5" s="218"/>
      <c r="B5" s="163"/>
      <c r="C5" s="164"/>
      <c r="D5" s="165"/>
      <c r="E5" s="165"/>
      <c r="F5" s="165"/>
      <c r="G5" s="166"/>
      <c r="H5" s="167"/>
      <c r="I5" s="167"/>
      <c r="J5" s="168"/>
    </row>
    <row r="6" spans="1:10" ht="15" customHeight="1">
      <c r="A6" s="290" t="s">
        <v>22</v>
      </c>
      <c r="B6" s="291" t="s">
        <v>245</v>
      </c>
      <c r="C6" s="292" t="s">
        <v>239</v>
      </c>
      <c r="D6" s="213"/>
      <c r="E6" s="213"/>
      <c r="F6" s="214"/>
      <c r="G6" s="215"/>
      <c r="H6" s="216"/>
      <c r="I6" s="217"/>
      <c r="J6" s="170"/>
    </row>
    <row r="7" spans="1:10" ht="304.8" customHeight="1">
      <c r="A7" s="224">
        <v>1</v>
      </c>
      <c r="B7" s="172" t="s">
        <v>777</v>
      </c>
      <c r="C7" s="228" t="s">
        <v>1318</v>
      </c>
      <c r="D7" s="546" t="s">
        <v>1329</v>
      </c>
      <c r="E7" s="547" t="s">
        <v>1329</v>
      </c>
      <c r="F7" s="225" t="s">
        <v>230</v>
      </c>
      <c r="G7" s="226">
        <v>1</v>
      </c>
      <c r="H7" s="171"/>
      <c r="I7" s="171">
        <f>G7*H7</f>
        <v>0</v>
      </c>
      <c r="J7" s="170"/>
    </row>
    <row r="8" spans="1:10" ht="33" customHeight="1">
      <c r="A8" s="224">
        <f>A7+1</f>
        <v>2</v>
      </c>
      <c r="B8" s="172" t="s">
        <v>783</v>
      </c>
      <c r="C8" s="228" t="s">
        <v>300</v>
      </c>
      <c r="D8" s="548"/>
      <c r="E8" s="549"/>
      <c r="F8" s="225" t="s">
        <v>231</v>
      </c>
      <c r="G8" s="226">
        <v>1</v>
      </c>
      <c r="H8" s="171"/>
      <c r="I8" s="171">
        <f>G8*H8</f>
        <v>0</v>
      </c>
      <c r="J8" s="170"/>
    </row>
    <row r="9" spans="1:10" ht="45" customHeight="1">
      <c r="A9" s="224">
        <f t="shared" ref="A9:A51" si="0">A8+1</f>
        <v>3</v>
      </c>
      <c r="B9" s="172" t="s">
        <v>246</v>
      </c>
      <c r="C9" s="228" t="s">
        <v>302</v>
      </c>
      <c r="D9" s="548"/>
      <c r="E9" s="549"/>
      <c r="F9" s="225" t="s">
        <v>231</v>
      </c>
      <c r="G9" s="226">
        <v>1</v>
      </c>
      <c r="H9" s="171"/>
      <c r="I9" s="171">
        <f>G9*H9</f>
        <v>0</v>
      </c>
      <c r="J9" s="170"/>
    </row>
    <row r="10" spans="1:10" ht="33" customHeight="1">
      <c r="A10" s="224">
        <f t="shared" si="0"/>
        <v>4</v>
      </c>
      <c r="B10" s="172" t="s">
        <v>247</v>
      </c>
      <c r="C10" s="228" t="s">
        <v>784</v>
      </c>
      <c r="D10" s="548"/>
      <c r="E10" s="549"/>
      <c r="F10" s="225" t="s">
        <v>231</v>
      </c>
      <c r="G10" s="226">
        <v>1</v>
      </c>
      <c r="H10" s="171"/>
      <c r="I10" s="171">
        <f t="shared" ref="I10:I51" si="1">G10*H10</f>
        <v>0</v>
      </c>
      <c r="J10" s="170"/>
    </row>
    <row r="11" spans="1:10" ht="33" customHeight="1">
      <c r="A11" s="224">
        <f t="shared" si="0"/>
        <v>5</v>
      </c>
      <c r="B11" s="172" t="s">
        <v>248</v>
      </c>
      <c r="C11" s="228" t="s">
        <v>785</v>
      </c>
      <c r="D11" s="548"/>
      <c r="E11" s="549"/>
      <c r="F11" s="225" t="s">
        <v>231</v>
      </c>
      <c r="G11" s="226">
        <v>1</v>
      </c>
      <c r="H11" s="171"/>
      <c r="I11" s="171">
        <f t="shared" si="1"/>
        <v>0</v>
      </c>
      <c r="J11" s="170"/>
    </row>
    <row r="12" spans="1:10" ht="33" customHeight="1">
      <c r="A12" s="224">
        <f t="shared" si="0"/>
        <v>6</v>
      </c>
      <c r="B12" s="172" t="s">
        <v>250</v>
      </c>
      <c r="C12" s="228" t="s">
        <v>786</v>
      </c>
      <c r="D12" s="548"/>
      <c r="E12" s="549"/>
      <c r="F12" s="225" t="s">
        <v>231</v>
      </c>
      <c r="G12" s="226">
        <v>8</v>
      </c>
      <c r="H12" s="171"/>
      <c r="I12" s="171">
        <f t="shared" si="1"/>
        <v>0</v>
      </c>
      <c r="J12" s="170"/>
    </row>
    <row r="13" spans="1:10" ht="33" customHeight="1">
      <c r="A13" s="224">
        <f t="shared" si="0"/>
        <v>7</v>
      </c>
      <c r="B13" s="172" t="s">
        <v>252</v>
      </c>
      <c r="C13" s="228" t="s">
        <v>787</v>
      </c>
      <c r="D13" s="548"/>
      <c r="E13" s="549"/>
      <c r="F13" s="225" t="s">
        <v>231</v>
      </c>
      <c r="G13" s="226">
        <v>4</v>
      </c>
      <c r="H13" s="171"/>
      <c r="I13" s="171">
        <f t="shared" si="1"/>
        <v>0</v>
      </c>
      <c r="J13" s="170"/>
    </row>
    <row r="14" spans="1:10" ht="33" customHeight="1">
      <c r="A14" s="224">
        <f t="shared" si="0"/>
        <v>8</v>
      </c>
      <c r="B14" s="172" t="s">
        <v>254</v>
      </c>
      <c r="C14" s="228" t="s">
        <v>788</v>
      </c>
      <c r="D14" s="548"/>
      <c r="E14" s="549"/>
      <c r="F14" s="226" t="s">
        <v>43</v>
      </c>
      <c r="G14" s="226">
        <v>85</v>
      </c>
      <c r="H14" s="171"/>
      <c r="I14" s="171">
        <f t="shared" si="1"/>
        <v>0</v>
      </c>
      <c r="J14" s="170"/>
    </row>
    <row r="15" spans="1:10" ht="33" customHeight="1">
      <c r="A15" s="224">
        <f t="shared" si="0"/>
        <v>9</v>
      </c>
      <c r="B15" s="172" t="s">
        <v>255</v>
      </c>
      <c r="C15" s="228" t="s">
        <v>789</v>
      </c>
      <c r="D15" s="548"/>
      <c r="E15" s="549"/>
      <c r="F15" s="225" t="s">
        <v>231</v>
      </c>
      <c r="G15" s="226">
        <v>24</v>
      </c>
      <c r="H15" s="171"/>
      <c r="I15" s="171">
        <f t="shared" si="1"/>
        <v>0</v>
      </c>
      <c r="J15" s="170"/>
    </row>
    <row r="16" spans="1:10" ht="46.8" customHeight="1">
      <c r="A16" s="224">
        <f t="shared" si="0"/>
        <v>10</v>
      </c>
      <c r="B16" s="172" t="s">
        <v>256</v>
      </c>
      <c r="C16" s="228" t="s">
        <v>790</v>
      </c>
      <c r="D16" s="548"/>
      <c r="E16" s="549"/>
      <c r="F16" s="225" t="s">
        <v>231</v>
      </c>
      <c r="G16" s="226">
        <v>24</v>
      </c>
      <c r="H16" s="171"/>
      <c r="I16" s="171">
        <f t="shared" si="1"/>
        <v>0</v>
      </c>
      <c r="J16" s="170"/>
    </row>
    <row r="17" spans="1:10" ht="57" customHeight="1">
      <c r="A17" s="224">
        <f t="shared" si="0"/>
        <v>11</v>
      </c>
      <c r="B17" s="172" t="s">
        <v>257</v>
      </c>
      <c r="C17" s="228" t="s">
        <v>791</v>
      </c>
      <c r="D17" s="548"/>
      <c r="E17" s="549"/>
      <c r="F17" s="226" t="s">
        <v>231</v>
      </c>
      <c r="G17" s="226">
        <v>1</v>
      </c>
      <c r="H17" s="171"/>
      <c r="I17" s="171">
        <f t="shared" si="1"/>
        <v>0</v>
      </c>
      <c r="J17" s="170"/>
    </row>
    <row r="18" spans="1:10" ht="57" customHeight="1">
      <c r="A18" s="224">
        <f t="shared" si="0"/>
        <v>12</v>
      </c>
      <c r="B18" s="172" t="s">
        <v>258</v>
      </c>
      <c r="C18" s="228" t="s">
        <v>792</v>
      </c>
      <c r="D18" s="550"/>
      <c r="E18" s="551"/>
      <c r="F18" s="225" t="s">
        <v>230</v>
      </c>
      <c r="G18" s="226">
        <v>1</v>
      </c>
      <c r="H18" s="171"/>
      <c r="I18" s="171">
        <f t="shared" si="1"/>
        <v>0</v>
      </c>
      <c r="J18" s="170"/>
    </row>
    <row r="19" spans="1:10" ht="104.25" customHeight="1">
      <c r="A19" s="224">
        <f t="shared" si="0"/>
        <v>13</v>
      </c>
      <c r="B19" s="172" t="s">
        <v>259</v>
      </c>
      <c r="C19" s="228" t="s">
        <v>793</v>
      </c>
      <c r="D19" s="548"/>
      <c r="E19" s="549"/>
      <c r="F19" s="226" t="s">
        <v>231</v>
      </c>
      <c r="G19" s="226">
        <v>1</v>
      </c>
      <c r="H19" s="171"/>
      <c r="I19" s="171">
        <f t="shared" si="1"/>
        <v>0</v>
      </c>
      <c r="J19" s="170"/>
    </row>
    <row r="20" spans="1:10" ht="39" customHeight="1">
      <c r="A20" s="224">
        <f t="shared" si="0"/>
        <v>14</v>
      </c>
      <c r="B20" s="172" t="s">
        <v>260</v>
      </c>
      <c r="C20" s="228" t="s">
        <v>794</v>
      </c>
      <c r="D20" s="548"/>
      <c r="E20" s="549"/>
      <c r="F20" s="226" t="s">
        <v>43</v>
      </c>
      <c r="G20" s="226">
        <v>4</v>
      </c>
      <c r="H20" s="171"/>
      <c r="I20" s="171">
        <f t="shared" si="1"/>
        <v>0</v>
      </c>
      <c r="J20" s="170"/>
    </row>
    <row r="21" spans="1:10" ht="39" customHeight="1">
      <c r="A21" s="224">
        <f t="shared" si="0"/>
        <v>15</v>
      </c>
      <c r="B21" s="172" t="s">
        <v>261</v>
      </c>
      <c r="C21" s="228" t="s">
        <v>398</v>
      </c>
      <c r="D21" s="548"/>
      <c r="E21" s="549"/>
      <c r="F21" s="226" t="s">
        <v>231</v>
      </c>
      <c r="G21" s="226">
        <v>4</v>
      </c>
      <c r="H21" s="171"/>
      <c r="I21" s="171">
        <f t="shared" si="1"/>
        <v>0</v>
      </c>
      <c r="J21" s="170"/>
    </row>
    <row r="22" spans="1:10" ht="40.5" customHeight="1">
      <c r="A22" s="224">
        <f t="shared" si="0"/>
        <v>16</v>
      </c>
      <c r="B22" s="172" t="s">
        <v>262</v>
      </c>
      <c r="C22" s="228" t="s">
        <v>396</v>
      </c>
      <c r="D22" s="548"/>
      <c r="E22" s="549"/>
      <c r="F22" s="225" t="s">
        <v>231</v>
      </c>
      <c r="G22" s="226">
        <v>2</v>
      </c>
      <c r="H22" s="171"/>
      <c r="I22" s="171">
        <f t="shared" si="1"/>
        <v>0</v>
      </c>
      <c r="J22" s="170"/>
    </row>
    <row r="23" spans="1:10" ht="44.25" customHeight="1">
      <c r="A23" s="224">
        <f t="shared" si="0"/>
        <v>17</v>
      </c>
      <c r="B23" s="172" t="s">
        <v>263</v>
      </c>
      <c r="C23" s="245" t="s">
        <v>795</v>
      </c>
      <c r="D23" s="552"/>
      <c r="E23" s="552"/>
      <c r="F23" s="246" t="s">
        <v>231</v>
      </c>
      <c r="G23" s="226">
        <v>1</v>
      </c>
      <c r="H23" s="171"/>
      <c r="I23" s="171">
        <f t="shared" si="1"/>
        <v>0</v>
      </c>
      <c r="J23" s="170"/>
    </row>
    <row r="24" spans="1:10" ht="39" customHeight="1">
      <c r="A24" s="224">
        <f t="shared" si="0"/>
        <v>18</v>
      </c>
      <c r="B24" s="172" t="s">
        <v>264</v>
      </c>
      <c r="C24" s="228" t="s">
        <v>796</v>
      </c>
      <c r="D24" s="551"/>
      <c r="E24" s="551"/>
      <c r="F24" s="226" t="s">
        <v>231</v>
      </c>
      <c r="G24" s="226">
        <v>1</v>
      </c>
      <c r="H24" s="171"/>
      <c r="I24" s="171">
        <f t="shared" si="1"/>
        <v>0</v>
      </c>
      <c r="J24" s="170"/>
    </row>
    <row r="25" spans="1:10" ht="84.6" customHeight="1">
      <c r="A25" s="224">
        <f t="shared" si="0"/>
        <v>19</v>
      </c>
      <c r="B25" s="172" t="s">
        <v>265</v>
      </c>
      <c r="C25" s="228" t="s">
        <v>408</v>
      </c>
      <c r="D25" s="548"/>
      <c r="E25" s="549"/>
      <c r="F25" s="226" t="s">
        <v>230</v>
      </c>
      <c r="G25" s="226">
        <v>3</v>
      </c>
      <c r="H25" s="171"/>
      <c r="I25" s="171">
        <f t="shared" si="1"/>
        <v>0</v>
      </c>
      <c r="J25" s="170"/>
    </row>
    <row r="26" spans="1:10" ht="72" customHeight="1">
      <c r="A26" s="224">
        <f t="shared" si="0"/>
        <v>20</v>
      </c>
      <c r="B26" s="172" t="s">
        <v>266</v>
      </c>
      <c r="C26" s="228" t="s">
        <v>797</v>
      </c>
      <c r="D26" s="548"/>
      <c r="E26" s="549"/>
      <c r="F26" s="173" t="s">
        <v>231</v>
      </c>
      <c r="G26" s="226">
        <v>6</v>
      </c>
      <c r="H26" s="171"/>
      <c r="I26" s="171">
        <f t="shared" si="1"/>
        <v>0</v>
      </c>
      <c r="J26" s="170"/>
    </row>
    <row r="27" spans="1:10" ht="378.6" customHeight="1">
      <c r="A27" s="224">
        <f t="shared" si="0"/>
        <v>21</v>
      </c>
      <c r="B27" s="172" t="s">
        <v>702</v>
      </c>
      <c r="C27" s="228" t="s">
        <v>798</v>
      </c>
      <c r="D27" s="546" t="s">
        <v>1329</v>
      </c>
      <c r="E27" s="547" t="s">
        <v>1329</v>
      </c>
      <c r="F27" s="226" t="s">
        <v>230</v>
      </c>
      <c r="G27" s="226">
        <v>4</v>
      </c>
      <c r="H27" s="171"/>
      <c r="I27" s="171">
        <f t="shared" si="1"/>
        <v>0</v>
      </c>
      <c r="J27" s="170"/>
    </row>
    <row r="28" spans="1:10" ht="36" customHeight="1">
      <c r="A28" s="224">
        <f t="shared" si="0"/>
        <v>22</v>
      </c>
      <c r="B28" s="172" t="s">
        <v>267</v>
      </c>
      <c r="C28" s="228" t="s">
        <v>799</v>
      </c>
      <c r="D28" s="548"/>
      <c r="E28" s="549"/>
      <c r="F28" s="226" t="s">
        <v>231</v>
      </c>
      <c r="G28" s="226">
        <v>1</v>
      </c>
      <c r="H28" s="171"/>
      <c r="I28" s="171">
        <f t="shared" si="1"/>
        <v>0</v>
      </c>
      <c r="J28" s="170"/>
    </row>
    <row r="29" spans="1:10" ht="70.8" customHeight="1">
      <c r="A29" s="224">
        <f t="shared" si="0"/>
        <v>23</v>
      </c>
      <c r="B29" s="172" t="s">
        <v>269</v>
      </c>
      <c r="C29" s="228" t="s">
        <v>547</v>
      </c>
      <c r="D29" s="548"/>
      <c r="E29" s="549"/>
      <c r="F29" s="226" t="s">
        <v>230</v>
      </c>
      <c r="G29" s="226">
        <v>1</v>
      </c>
      <c r="H29" s="171"/>
      <c r="I29" s="171">
        <f t="shared" si="1"/>
        <v>0</v>
      </c>
      <c r="J29" s="170"/>
    </row>
    <row r="30" spans="1:10" ht="18.75" customHeight="1">
      <c r="A30" s="224">
        <f t="shared" si="0"/>
        <v>24</v>
      </c>
      <c r="B30" s="172" t="s">
        <v>271</v>
      </c>
      <c r="C30" s="228" t="s">
        <v>800</v>
      </c>
      <c r="D30" s="548"/>
      <c r="E30" s="549"/>
      <c r="F30" s="226" t="s">
        <v>43</v>
      </c>
      <c r="G30" s="226">
        <v>1</v>
      </c>
      <c r="H30" s="171"/>
      <c r="I30" s="171">
        <f t="shared" si="1"/>
        <v>0</v>
      </c>
      <c r="J30" s="170"/>
    </row>
    <row r="31" spans="1:10" ht="100.8" customHeight="1">
      <c r="A31" s="224">
        <f t="shared" si="0"/>
        <v>25</v>
      </c>
      <c r="B31" s="172" t="s">
        <v>273</v>
      </c>
      <c r="C31" s="228" t="s">
        <v>274</v>
      </c>
      <c r="D31" s="548"/>
      <c r="E31" s="549"/>
      <c r="F31" s="226" t="s">
        <v>231</v>
      </c>
      <c r="G31" s="226">
        <v>1</v>
      </c>
      <c r="H31" s="171"/>
      <c r="I31" s="171">
        <f t="shared" si="1"/>
        <v>0</v>
      </c>
      <c r="J31" s="170"/>
    </row>
    <row r="32" spans="1:10" ht="36" customHeight="1">
      <c r="A32" s="224">
        <f t="shared" si="0"/>
        <v>26</v>
      </c>
      <c r="B32" s="172" t="s">
        <v>275</v>
      </c>
      <c r="C32" s="228" t="s">
        <v>251</v>
      </c>
      <c r="D32" s="548"/>
      <c r="E32" s="549"/>
      <c r="F32" s="225" t="s">
        <v>231</v>
      </c>
      <c r="G32" s="226">
        <v>2</v>
      </c>
      <c r="H32" s="171"/>
      <c r="I32" s="171">
        <f t="shared" si="1"/>
        <v>0</v>
      </c>
      <c r="J32" s="170"/>
    </row>
    <row r="33" spans="1:10" ht="52.5" customHeight="1">
      <c r="A33" s="224">
        <f t="shared" si="0"/>
        <v>27</v>
      </c>
      <c r="B33" s="172" t="s">
        <v>276</v>
      </c>
      <c r="C33" s="228" t="s">
        <v>253</v>
      </c>
      <c r="D33" s="548"/>
      <c r="E33" s="549"/>
      <c r="F33" s="225" t="s">
        <v>231</v>
      </c>
      <c r="G33" s="226">
        <v>2</v>
      </c>
      <c r="H33" s="171"/>
      <c r="I33" s="171">
        <f t="shared" si="1"/>
        <v>0</v>
      </c>
      <c r="J33" s="170"/>
    </row>
    <row r="34" spans="1:10" ht="36.6" customHeight="1">
      <c r="A34" s="224">
        <f t="shared" si="0"/>
        <v>28</v>
      </c>
      <c r="B34" s="172" t="s">
        <v>277</v>
      </c>
      <c r="C34" s="228" t="s">
        <v>278</v>
      </c>
      <c r="D34" s="548"/>
      <c r="E34" s="549"/>
      <c r="F34" s="226" t="s">
        <v>231</v>
      </c>
      <c r="G34" s="226">
        <v>2</v>
      </c>
      <c r="H34" s="171"/>
      <c r="I34" s="171">
        <f t="shared" si="1"/>
        <v>0</v>
      </c>
      <c r="J34" s="170"/>
    </row>
    <row r="35" spans="1:10" ht="36.6" customHeight="1">
      <c r="A35" s="224">
        <f t="shared" si="0"/>
        <v>29</v>
      </c>
      <c r="B35" s="172" t="s">
        <v>279</v>
      </c>
      <c r="C35" s="228" t="s">
        <v>280</v>
      </c>
      <c r="D35" s="548"/>
      <c r="E35" s="549"/>
      <c r="F35" s="226" t="s">
        <v>231</v>
      </c>
      <c r="G35" s="226">
        <v>2</v>
      </c>
      <c r="H35" s="171"/>
      <c r="I35" s="171">
        <f t="shared" si="1"/>
        <v>0</v>
      </c>
      <c r="J35" s="170"/>
    </row>
    <row r="36" spans="1:10" ht="36.6" customHeight="1">
      <c r="A36" s="224">
        <f t="shared" si="0"/>
        <v>30</v>
      </c>
      <c r="B36" s="172" t="s">
        <v>281</v>
      </c>
      <c r="C36" s="228" t="s">
        <v>249</v>
      </c>
      <c r="D36" s="548"/>
      <c r="E36" s="549"/>
      <c r="F36" s="226" t="s">
        <v>43</v>
      </c>
      <c r="G36" s="226">
        <v>2</v>
      </c>
      <c r="H36" s="171"/>
      <c r="I36" s="171">
        <f t="shared" si="1"/>
        <v>0</v>
      </c>
      <c r="J36" s="170"/>
    </row>
    <row r="37" spans="1:10" ht="84" customHeight="1">
      <c r="A37" s="224">
        <f t="shared" si="0"/>
        <v>31</v>
      </c>
      <c r="B37" s="172" t="s">
        <v>282</v>
      </c>
      <c r="C37" s="228" t="s">
        <v>283</v>
      </c>
      <c r="D37" s="548"/>
      <c r="E37" s="549"/>
      <c r="F37" s="226" t="s">
        <v>230</v>
      </c>
      <c r="G37" s="226">
        <v>2</v>
      </c>
      <c r="H37" s="171"/>
      <c r="I37" s="171">
        <f t="shared" si="1"/>
        <v>0</v>
      </c>
      <c r="J37" s="170"/>
    </row>
    <row r="38" spans="1:10" ht="50.4" customHeight="1">
      <c r="A38" s="224">
        <f t="shared" si="0"/>
        <v>32</v>
      </c>
      <c r="B38" s="172" t="s">
        <v>284</v>
      </c>
      <c r="C38" s="228" t="s">
        <v>801</v>
      </c>
      <c r="D38" s="548"/>
      <c r="E38" s="549"/>
      <c r="F38" s="226" t="s">
        <v>230</v>
      </c>
      <c r="G38" s="226">
        <v>4</v>
      </c>
      <c r="H38" s="171"/>
      <c r="I38" s="171">
        <f t="shared" si="1"/>
        <v>0</v>
      </c>
      <c r="J38" s="170"/>
    </row>
    <row r="39" spans="1:10" ht="60.6" customHeight="1">
      <c r="A39" s="224">
        <f t="shared" si="0"/>
        <v>33</v>
      </c>
      <c r="B39" s="172" t="s">
        <v>285</v>
      </c>
      <c r="C39" s="228" t="s">
        <v>802</v>
      </c>
      <c r="D39" s="548"/>
      <c r="E39" s="549"/>
      <c r="F39" s="226" t="s">
        <v>230</v>
      </c>
      <c r="G39" s="226">
        <v>2</v>
      </c>
      <c r="H39" s="171"/>
      <c r="I39" s="171">
        <f t="shared" si="1"/>
        <v>0</v>
      </c>
      <c r="J39" s="170"/>
    </row>
    <row r="40" spans="1:10" ht="48" customHeight="1">
      <c r="A40" s="224">
        <f t="shared" si="0"/>
        <v>34</v>
      </c>
      <c r="B40" s="172" t="s">
        <v>286</v>
      </c>
      <c r="C40" s="228" t="s">
        <v>803</v>
      </c>
      <c r="D40" s="548"/>
      <c r="E40" s="549"/>
      <c r="F40" s="226" t="s">
        <v>230</v>
      </c>
      <c r="G40" s="226">
        <v>2</v>
      </c>
      <c r="H40" s="171"/>
      <c r="I40" s="171">
        <f t="shared" si="1"/>
        <v>0</v>
      </c>
      <c r="J40" s="170"/>
    </row>
    <row r="41" spans="1:10" ht="48" customHeight="1">
      <c r="A41" s="224">
        <f t="shared" si="0"/>
        <v>35</v>
      </c>
      <c r="B41" s="172" t="s">
        <v>287</v>
      </c>
      <c r="C41" s="228" t="s">
        <v>804</v>
      </c>
      <c r="D41" s="548"/>
      <c r="E41" s="549"/>
      <c r="F41" s="226" t="s">
        <v>230</v>
      </c>
      <c r="G41" s="226">
        <v>2</v>
      </c>
      <c r="H41" s="171"/>
      <c r="I41" s="171">
        <f t="shared" si="1"/>
        <v>0</v>
      </c>
      <c r="J41" s="170"/>
    </row>
    <row r="42" spans="1:10" ht="60.6" customHeight="1">
      <c r="A42" s="224">
        <f t="shared" si="0"/>
        <v>36</v>
      </c>
      <c r="B42" s="172" t="s">
        <v>288</v>
      </c>
      <c r="C42" s="228" t="s">
        <v>805</v>
      </c>
      <c r="D42" s="548"/>
      <c r="E42" s="549"/>
      <c r="F42" s="226" t="s">
        <v>230</v>
      </c>
      <c r="G42" s="226">
        <v>12</v>
      </c>
      <c r="H42" s="171"/>
      <c r="I42" s="171">
        <f t="shared" si="1"/>
        <v>0</v>
      </c>
      <c r="J42" s="170"/>
    </row>
    <row r="43" spans="1:10" ht="59.4" customHeight="1">
      <c r="A43" s="224">
        <f t="shared" si="0"/>
        <v>37</v>
      </c>
      <c r="B43" s="172" t="s">
        <v>289</v>
      </c>
      <c r="C43" s="228" t="s">
        <v>806</v>
      </c>
      <c r="D43" s="548"/>
      <c r="E43" s="549"/>
      <c r="F43" s="226" t="s">
        <v>230</v>
      </c>
      <c r="G43" s="226">
        <v>4</v>
      </c>
      <c r="H43" s="171"/>
      <c r="I43" s="171">
        <f t="shared" si="1"/>
        <v>0</v>
      </c>
      <c r="J43" s="170"/>
    </row>
    <row r="44" spans="1:10" ht="48.6" customHeight="1">
      <c r="A44" s="224">
        <f t="shared" si="0"/>
        <v>38</v>
      </c>
      <c r="B44" s="172" t="s">
        <v>290</v>
      </c>
      <c r="C44" s="228" t="s">
        <v>291</v>
      </c>
      <c r="D44" s="548"/>
      <c r="E44" s="549"/>
      <c r="F44" s="226" t="s">
        <v>230</v>
      </c>
      <c r="G44" s="226">
        <v>2</v>
      </c>
      <c r="H44" s="171"/>
      <c r="I44" s="171">
        <f t="shared" si="1"/>
        <v>0</v>
      </c>
      <c r="J44" s="170"/>
    </row>
    <row r="45" spans="1:10" ht="48.6" customHeight="1">
      <c r="A45" s="224">
        <f t="shared" si="0"/>
        <v>39</v>
      </c>
      <c r="B45" s="172" t="s">
        <v>292</v>
      </c>
      <c r="C45" s="228" t="s">
        <v>293</v>
      </c>
      <c r="D45" s="548"/>
      <c r="E45" s="549"/>
      <c r="F45" s="226" t="s">
        <v>230</v>
      </c>
      <c r="G45" s="226">
        <v>4</v>
      </c>
      <c r="H45" s="171"/>
      <c r="I45" s="171">
        <f t="shared" si="1"/>
        <v>0</v>
      </c>
      <c r="J45" s="170"/>
    </row>
    <row r="46" spans="1:10" ht="48.6" customHeight="1">
      <c r="A46" s="224">
        <f t="shared" si="0"/>
        <v>40</v>
      </c>
      <c r="B46" s="172" t="s">
        <v>294</v>
      </c>
      <c r="C46" s="228" t="s">
        <v>295</v>
      </c>
      <c r="D46" s="548"/>
      <c r="E46" s="549"/>
      <c r="F46" s="226" t="s">
        <v>230</v>
      </c>
      <c r="G46" s="226">
        <v>1</v>
      </c>
      <c r="H46" s="171"/>
      <c r="I46" s="171">
        <f t="shared" si="1"/>
        <v>0</v>
      </c>
      <c r="J46" s="170"/>
    </row>
    <row r="47" spans="1:10" ht="48" customHeight="1">
      <c r="A47" s="224">
        <f t="shared" si="0"/>
        <v>41</v>
      </c>
      <c r="B47" s="172" t="s">
        <v>296</v>
      </c>
      <c r="C47" s="228" t="s">
        <v>807</v>
      </c>
      <c r="D47" s="548"/>
      <c r="E47" s="549"/>
      <c r="F47" s="226" t="s">
        <v>230</v>
      </c>
      <c r="G47" s="226">
        <v>2</v>
      </c>
      <c r="H47" s="171"/>
      <c r="I47" s="171">
        <f t="shared" ref="I47" si="2">G47*H47</f>
        <v>0</v>
      </c>
      <c r="J47" s="170"/>
    </row>
    <row r="48" spans="1:10" ht="60.6" customHeight="1">
      <c r="A48" s="224">
        <f t="shared" si="0"/>
        <v>42</v>
      </c>
      <c r="B48" s="172" t="s">
        <v>782</v>
      </c>
      <c r="C48" s="228" t="s">
        <v>808</v>
      </c>
      <c r="D48" s="548"/>
      <c r="E48" s="549"/>
      <c r="F48" s="226" t="s">
        <v>230</v>
      </c>
      <c r="G48" s="226">
        <v>4</v>
      </c>
      <c r="H48" s="171"/>
      <c r="I48" s="171">
        <f t="shared" ref="I48:I50" si="3">G48*H48</f>
        <v>0</v>
      </c>
      <c r="J48" s="170"/>
    </row>
    <row r="49" spans="1:10" ht="36" customHeight="1">
      <c r="A49" s="224">
        <f t="shared" si="0"/>
        <v>43</v>
      </c>
      <c r="B49" s="172" t="s">
        <v>809</v>
      </c>
      <c r="C49" s="228" t="s">
        <v>810</v>
      </c>
      <c r="D49" s="548"/>
      <c r="E49" s="549"/>
      <c r="F49" s="226" t="s">
        <v>231</v>
      </c>
      <c r="G49" s="226">
        <v>1</v>
      </c>
      <c r="H49" s="171"/>
      <c r="I49" s="171">
        <f t="shared" si="3"/>
        <v>0</v>
      </c>
      <c r="J49" s="170"/>
    </row>
    <row r="50" spans="1:10" ht="36" customHeight="1">
      <c r="A50" s="224">
        <f t="shared" si="0"/>
        <v>44</v>
      </c>
      <c r="B50" s="172" t="s">
        <v>811</v>
      </c>
      <c r="C50" s="228" t="s">
        <v>812</v>
      </c>
      <c r="D50" s="548"/>
      <c r="E50" s="549"/>
      <c r="F50" s="225" t="s">
        <v>231</v>
      </c>
      <c r="G50" s="226">
        <v>1</v>
      </c>
      <c r="H50" s="171"/>
      <c r="I50" s="171">
        <f t="shared" si="3"/>
        <v>0</v>
      </c>
      <c r="J50" s="170"/>
    </row>
    <row r="51" spans="1:10" ht="48" customHeight="1" thickBot="1">
      <c r="A51" s="224">
        <f t="shared" si="0"/>
        <v>45</v>
      </c>
      <c r="B51" s="172" t="s">
        <v>813</v>
      </c>
      <c r="C51" s="228" t="s">
        <v>814</v>
      </c>
      <c r="D51" s="548"/>
      <c r="E51" s="549"/>
      <c r="F51" s="225" t="s">
        <v>231</v>
      </c>
      <c r="G51" s="226">
        <v>1</v>
      </c>
      <c r="H51" s="171"/>
      <c r="I51" s="171">
        <f t="shared" si="1"/>
        <v>0</v>
      </c>
      <c r="J51" s="170"/>
    </row>
    <row r="52" spans="1:10" ht="15" customHeight="1" thickBot="1">
      <c r="A52" s="273"/>
      <c r="B52" s="274"/>
      <c r="C52" s="293" t="s">
        <v>698</v>
      </c>
      <c r="D52" s="553"/>
      <c r="E52" s="554"/>
      <c r="F52" s="275"/>
      <c r="G52" s="276"/>
      <c r="H52" s="277"/>
      <c r="I52" s="283">
        <f>SUM(I7:I51)</f>
        <v>0</v>
      </c>
      <c r="J52" s="170"/>
    </row>
    <row r="53" spans="1:10" ht="15" customHeight="1">
      <c r="A53" s="208"/>
      <c r="B53" s="209"/>
      <c r="C53" s="210"/>
      <c r="D53" s="555"/>
      <c r="E53" s="556"/>
      <c r="F53" s="177"/>
      <c r="G53" s="211"/>
      <c r="H53" s="212"/>
      <c r="I53" s="212"/>
      <c r="J53" s="170"/>
    </row>
    <row r="54" spans="1:10" ht="15" customHeight="1">
      <c r="A54" s="290" t="s">
        <v>22</v>
      </c>
      <c r="B54" s="291" t="s">
        <v>297</v>
      </c>
      <c r="C54" s="292" t="s">
        <v>298</v>
      </c>
      <c r="D54" s="557"/>
      <c r="E54" s="557"/>
      <c r="F54" s="214"/>
      <c r="G54" s="215"/>
      <c r="H54" s="216"/>
      <c r="I54" s="217"/>
      <c r="J54" s="170"/>
    </row>
    <row r="55" spans="1:10" ht="309" customHeight="1">
      <c r="A55" s="224">
        <f>A51+1</f>
        <v>46</v>
      </c>
      <c r="B55" s="172" t="s">
        <v>703</v>
      </c>
      <c r="C55" s="228" t="s">
        <v>1319</v>
      </c>
      <c r="D55" s="546" t="s">
        <v>1329</v>
      </c>
      <c r="E55" s="547" t="s">
        <v>1329</v>
      </c>
      <c r="F55" s="226" t="s">
        <v>230</v>
      </c>
      <c r="G55" s="226">
        <v>4</v>
      </c>
      <c r="H55" s="171"/>
      <c r="I55" s="171">
        <f t="shared" ref="I55:I94" si="4">G55*H55</f>
        <v>0</v>
      </c>
      <c r="J55" s="170"/>
    </row>
    <row r="56" spans="1:10" ht="36" customHeight="1">
      <c r="A56" s="224">
        <f t="shared" ref="A56:A94" si="5">A55+1</f>
        <v>47</v>
      </c>
      <c r="B56" s="172" t="s">
        <v>299</v>
      </c>
      <c r="C56" s="228" t="s">
        <v>300</v>
      </c>
      <c r="D56" s="548"/>
      <c r="E56" s="549"/>
      <c r="F56" s="225" t="s">
        <v>231</v>
      </c>
      <c r="G56" s="226">
        <v>4</v>
      </c>
      <c r="H56" s="171"/>
      <c r="I56" s="171">
        <f t="shared" si="4"/>
        <v>0</v>
      </c>
      <c r="J56" s="170"/>
    </row>
    <row r="57" spans="1:10" ht="49.8" customHeight="1">
      <c r="A57" s="224">
        <f t="shared" si="5"/>
        <v>48</v>
      </c>
      <c r="B57" s="172" t="s">
        <v>301</v>
      </c>
      <c r="C57" s="228" t="s">
        <v>302</v>
      </c>
      <c r="D57" s="548"/>
      <c r="E57" s="549"/>
      <c r="F57" s="225" t="s">
        <v>231</v>
      </c>
      <c r="G57" s="226">
        <v>4</v>
      </c>
      <c r="H57" s="171"/>
      <c r="I57" s="171">
        <f t="shared" si="4"/>
        <v>0</v>
      </c>
      <c r="J57" s="170"/>
    </row>
    <row r="58" spans="1:10" ht="39" customHeight="1">
      <c r="A58" s="224">
        <f t="shared" si="5"/>
        <v>49</v>
      </c>
      <c r="B58" s="172" t="s">
        <v>303</v>
      </c>
      <c r="C58" s="228" t="s">
        <v>304</v>
      </c>
      <c r="D58" s="548"/>
      <c r="E58" s="549"/>
      <c r="F58" s="225" t="s">
        <v>231</v>
      </c>
      <c r="G58" s="226">
        <v>4</v>
      </c>
      <c r="H58" s="171"/>
      <c r="I58" s="171">
        <f t="shared" si="4"/>
        <v>0</v>
      </c>
      <c r="J58" s="170"/>
    </row>
    <row r="59" spans="1:10" ht="39" customHeight="1">
      <c r="A59" s="224">
        <f t="shared" si="5"/>
        <v>50</v>
      </c>
      <c r="B59" s="172" t="s">
        <v>305</v>
      </c>
      <c r="C59" s="228" t="s">
        <v>306</v>
      </c>
      <c r="D59" s="548"/>
      <c r="E59" s="549"/>
      <c r="F59" s="226" t="s">
        <v>43</v>
      </c>
      <c r="G59" s="226">
        <v>145</v>
      </c>
      <c r="H59" s="171"/>
      <c r="I59" s="171">
        <f t="shared" si="4"/>
        <v>0</v>
      </c>
      <c r="J59" s="170"/>
    </row>
    <row r="60" spans="1:10" ht="39" customHeight="1">
      <c r="A60" s="224">
        <f t="shared" si="5"/>
        <v>51</v>
      </c>
      <c r="B60" s="172" t="s">
        <v>307</v>
      </c>
      <c r="C60" s="228" t="s">
        <v>364</v>
      </c>
      <c r="D60" s="548"/>
      <c r="E60" s="549"/>
      <c r="F60" s="225" t="s">
        <v>231</v>
      </c>
      <c r="G60" s="226">
        <v>27</v>
      </c>
      <c r="H60" s="171"/>
      <c r="I60" s="171">
        <f t="shared" si="4"/>
        <v>0</v>
      </c>
      <c r="J60" s="170"/>
    </row>
    <row r="61" spans="1:10" ht="49.65" customHeight="1">
      <c r="A61" s="224">
        <f t="shared" si="5"/>
        <v>52</v>
      </c>
      <c r="B61" s="172" t="s">
        <v>308</v>
      </c>
      <c r="C61" s="228" t="s">
        <v>309</v>
      </c>
      <c r="D61" s="548"/>
      <c r="E61" s="549"/>
      <c r="F61" s="225" t="s">
        <v>231</v>
      </c>
      <c r="G61" s="226">
        <v>27</v>
      </c>
      <c r="H61" s="171"/>
      <c r="I61" s="171">
        <f t="shared" si="4"/>
        <v>0</v>
      </c>
      <c r="J61" s="170"/>
    </row>
    <row r="62" spans="1:10" ht="38.4" customHeight="1">
      <c r="A62" s="224">
        <f t="shared" si="5"/>
        <v>53</v>
      </c>
      <c r="B62" s="172" t="s">
        <v>310</v>
      </c>
      <c r="C62" s="228" t="s">
        <v>311</v>
      </c>
      <c r="D62" s="548"/>
      <c r="E62" s="549"/>
      <c r="F62" s="226" t="s">
        <v>231</v>
      </c>
      <c r="G62" s="226">
        <v>10</v>
      </c>
      <c r="H62" s="171"/>
      <c r="I62" s="171">
        <f t="shared" si="4"/>
        <v>0</v>
      </c>
      <c r="J62" s="170"/>
    </row>
    <row r="63" spans="1:10" ht="38.4" customHeight="1">
      <c r="A63" s="224">
        <f t="shared" si="5"/>
        <v>54</v>
      </c>
      <c r="B63" s="172" t="s">
        <v>312</v>
      </c>
      <c r="C63" s="228" t="s">
        <v>313</v>
      </c>
      <c r="D63" s="548"/>
      <c r="E63" s="549"/>
      <c r="F63" s="226" t="s">
        <v>231</v>
      </c>
      <c r="G63" s="226">
        <v>13</v>
      </c>
      <c r="H63" s="171"/>
      <c r="I63" s="171">
        <f t="shared" si="4"/>
        <v>0</v>
      </c>
      <c r="J63" s="170"/>
    </row>
    <row r="64" spans="1:10" ht="58.65" customHeight="1">
      <c r="A64" s="224">
        <f t="shared" si="5"/>
        <v>55</v>
      </c>
      <c r="B64" s="172" t="s">
        <v>314</v>
      </c>
      <c r="C64" s="228" t="s">
        <v>315</v>
      </c>
      <c r="D64" s="548"/>
      <c r="E64" s="549"/>
      <c r="F64" s="226" t="s">
        <v>230</v>
      </c>
      <c r="G64" s="226">
        <v>1</v>
      </c>
      <c r="H64" s="171"/>
      <c r="I64" s="171">
        <f t="shared" si="4"/>
        <v>0</v>
      </c>
      <c r="J64" s="170"/>
    </row>
    <row r="65" spans="1:10" ht="381" customHeight="1">
      <c r="A65" s="224">
        <f t="shared" si="5"/>
        <v>56</v>
      </c>
      <c r="B65" s="172" t="s">
        <v>704</v>
      </c>
      <c r="C65" s="228" t="s">
        <v>316</v>
      </c>
      <c r="D65" s="546" t="s">
        <v>1329</v>
      </c>
      <c r="E65" s="547" t="s">
        <v>1329</v>
      </c>
      <c r="F65" s="226" t="s">
        <v>230</v>
      </c>
      <c r="G65" s="226">
        <v>1</v>
      </c>
      <c r="H65" s="171"/>
      <c r="I65" s="171">
        <f t="shared" si="4"/>
        <v>0</v>
      </c>
      <c r="J65" s="170"/>
    </row>
    <row r="66" spans="1:10" ht="381.6" customHeight="1">
      <c r="A66" s="224">
        <f t="shared" si="5"/>
        <v>57</v>
      </c>
      <c r="B66" s="172" t="s">
        <v>705</v>
      </c>
      <c r="C66" s="228" t="s">
        <v>317</v>
      </c>
      <c r="D66" s="546" t="s">
        <v>1329</v>
      </c>
      <c r="E66" s="547" t="s">
        <v>1329</v>
      </c>
      <c r="F66" s="226" t="s">
        <v>230</v>
      </c>
      <c r="G66" s="226">
        <v>3</v>
      </c>
      <c r="H66" s="171"/>
      <c r="I66" s="171">
        <f t="shared" si="4"/>
        <v>0</v>
      </c>
      <c r="J66" s="170"/>
    </row>
    <row r="67" spans="1:10" ht="75" customHeight="1">
      <c r="A67" s="224">
        <f t="shared" si="5"/>
        <v>58</v>
      </c>
      <c r="B67" s="172" t="s">
        <v>318</v>
      </c>
      <c r="C67" s="228" t="s">
        <v>319</v>
      </c>
      <c r="D67" s="548"/>
      <c r="E67" s="549"/>
      <c r="F67" s="226" t="s">
        <v>231</v>
      </c>
      <c r="G67" s="226">
        <v>4</v>
      </c>
      <c r="H67" s="171"/>
      <c r="I67" s="171">
        <f t="shared" si="4"/>
        <v>0</v>
      </c>
      <c r="J67" s="170"/>
    </row>
    <row r="68" spans="1:10" ht="87" customHeight="1">
      <c r="A68" s="224">
        <f t="shared" si="5"/>
        <v>59</v>
      </c>
      <c r="B68" s="172" t="s">
        <v>320</v>
      </c>
      <c r="C68" s="228" t="s">
        <v>321</v>
      </c>
      <c r="D68" s="548"/>
      <c r="E68" s="549"/>
      <c r="F68" s="226" t="s">
        <v>230</v>
      </c>
      <c r="G68" s="226">
        <v>11</v>
      </c>
      <c r="H68" s="171"/>
      <c r="I68" s="171">
        <f t="shared" si="4"/>
        <v>0</v>
      </c>
      <c r="J68" s="170"/>
    </row>
    <row r="69" spans="1:10" ht="60.6" customHeight="1">
      <c r="A69" s="224">
        <f t="shared" si="5"/>
        <v>60</v>
      </c>
      <c r="B69" s="172" t="s">
        <v>322</v>
      </c>
      <c r="C69" s="228" t="s">
        <v>323</v>
      </c>
      <c r="D69" s="548"/>
      <c r="E69" s="549"/>
      <c r="F69" s="226" t="s">
        <v>231</v>
      </c>
      <c r="G69" s="226">
        <v>1</v>
      </c>
      <c r="H69" s="171"/>
      <c r="I69" s="171">
        <f t="shared" si="4"/>
        <v>0</v>
      </c>
      <c r="J69" s="170"/>
    </row>
    <row r="70" spans="1:10" ht="36.6" customHeight="1">
      <c r="A70" s="224">
        <f t="shared" si="5"/>
        <v>61</v>
      </c>
      <c r="B70" s="172" t="s">
        <v>324</v>
      </c>
      <c r="C70" s="228" t="s">
        <v>249</v>
      </c>
      <c r="D70" s="548"/>
      <c r="E70" s="549"/>
      <c r="F70" s="226" t="s">
        <v>43</v>
      </c>
      <c r="G70" s="226">
        <v>3</v>
      </c>
      <c r="H70" s="171"/>
      <c r="I70" s="171">
        <f t="shared" si="4"/>
        <v>0</v>
      </c>
      <c r="J70" s="170"/>
    </row>
    <row r="71" spans="1:10" ht="36" customHeight="1">
      <c r="A71" s="224">
        <f t="shared" si="5"/>
        <v>62</v>
      </c>
      <c r="B71" s="172" t="s">
        <v>325</v>
      </c>
      <c r="C71" s="228" t="s">
        <v>278</v>
      </c>
      <c r="D71" s="548"/>
      <c r="E71" s="549"/>
      <c r="F71" s="226" t="s">
        <v>231</v>
      </c>
      <c r="G71" s="226">
        <v>3</v>
      </c>
      <c r="H71" s="171"/>
      <c r="I71" s="171">
        <f t="shared" si="4"/>
        <v>0</v>
      </c>
      <c r="J71" s="170"/>
    </row>
    <row r="72" spans="1:10" ht="36" customHeight="1">
      <c r="A72" s="224">
        <f t="shared" si="5"/>
        <v>63</v>
      </c>
      <c r="B72" s="172" t="s">
        <v>326</v>
      </c>
      <c r="C72" s="228" t="s">
        <v>251</v>
      </c>
      <c r="D72" s="548"/>
      <c r="E72" s="549"/>
      <c r="F72" s="225" t="s">
        <v>231</v>
      </c>
      <c r="G72" s="226">
        <v>4</v>
      </c>
      <c r="H72" s="171"/>
      <c r="I72" s="171">
        <f t="shared" si="4"/>
        <v>0</v>
      </c>
      <c r="J72" s="170"/>
    </row>
    <row r="73" spans="1:10" ht="52.8" customHeight="1">
      <c r="A73" s="224">
        <f t="shared" si="5"/>
        <v>64</v>
      </c>
      <c r="B73" s="172" t="s">
        <v>327</v>
      </c>
      <c r="C73" s="228" t="s">
        <v>253</v>
      </c>
      <c r="D73" s="548"/>
      <c r="E73" s="549"/>
      <c r="F73" s="225" t="s">
        <v>231</v>
      </c>
      <c r="G73" s="226">
        <v>4</v>
      </c>
      <c r="H73" s="171"/>
      <c r="I73" s="171">
        <f t="shared" si="4"/>
        <v>0</v>
      </c>
      <c r="J73" s="170"/>
    </row>
    <row r="74" spans="1:10" ht="87" customHeight="1">
      <c r="A74" s="224">
        <f t="shared" si="5"/>
        <v>65</v>
      </c>
      <c r="B74" s="172" t="s">
        <v>328</v>
      </c>
      <c r="C74" s="228" t="s">
        <v>283</v>
      </c>
      <c r="D74" s="548"/>
      <c r="E74" s="549"/>
      <c r="F74" s="226" t="s">
        <v>230</v>
      </c>
      <c r="G74" s="226">
        <v>3</v>
      </c>
      <c r="H74" s="171"/>
      <c r="I74" s="171">
        <f t="shared" si="4"/>
        <v>0</v>
      </c>
      <c r="J74" s="170"/>
    </row>
    <row r="75" spans="1:10" ht="111" customHeight="1">
      <c r="A75" s="224">
        <f t="shared" si="5"/>
        <v>66</v>
      </c>
      <c r="B75" s="172" t="s">
        <v>329</v>
      </c>
      <c r="C75" s="228" t="s">
        <v>274</v>
      </c>
      <c r="D75" s="548"/>
      <c r="E75" s="549"/>
      <c r="F75" s="226" t="s">
        <v>231</v>
      </c>
      <c r="G75" s="226">
        <v>1</v>
      </c>
      <c r="H75" s="171"/>
      <c r="I75" s="171">
        <f t="shared" si="4"/>
        <v>0</v>
      </c>
      <c r="J75" s="170"/>
    </row>
    <row r="76" spans="1:10" ht="381" customHeight="1">
      <c r="A76" s="224">
        <f t="shared" si="5"/>
        <v>67</v>
      </c>
      <c r="B76" s="172" t="s">
        <v>769</v>
      </c>
      <c r="C76" s="228" t="s">
        <v>330</v>
      </c>
      <c r="D76" s="546" t="s">
        <v>1329</v>
      </c>
      <c r="E76" s="547" t="s">
        <v>1329</v>
      </c>
      <c r="F76" s="226" t="s">
        <v>230</v>
      </c>
      <c r="G76" s="226">
        <v>1</v>
      </c>
      <c r="H76" s="171"/>
      <c r="I76" s="171">
        <f t="shared" si="4"/>
        <v>0</v>
      </c>
      <c r="J76" s="170"/>
    </row>
    <row r="77" spans="1:10" ht="102.6" customHeight="1">
      <c r="A77" s="224">
        <f t="shared" si="5"/>
        <v>68</v>
      </c>
      <c r="B77" s="172" t="s">
        <v>331</v>
      </c>
      <c r="C77" s="228" t="s">
        <v>332</v>
      </c>
      <c r="D77" s="548"/>
      <c r="E77" s="549"/>
      <c r="F77" s="226" t="s">
        <v>231</v>
      </c>
      <c r="G77" s="226">
        <v>1</v>
      </c>
      <c r="H77" s="171"/>
      <c r="I77" s="171">
        <f t="shared" si="4"/>
        <v>0</v>
      </c>
      <c r="J77" s="170"/>
    </row>
    <row r="78" spans="1:10" ht="55.2" customHeight="1">
      <c r="A78" s="224">
        <f t="shared" si="5"/>
        <v>69</v>
      </c>
      <c r="B78" s="172" t="s">
        <v>333</v>
      </c>
      <c r="C78" s="228" t="s">
        <v>1322</v>
      </c>
      <c r="D78" s="548"/>
      <c r="E78" s="549"/>
      <c r="F78" s="226" t="s">
        <v>231</v>
      </c>
      <c r="G78" s="226">
        <v>3</v>
      </c>
      <c r="H78" s="171"/>
      <c r="I78" s="171">
        <f t="shared" si="4"/>
        <v>0</v>
      </c>
      <c r="J78" s="170"/>
    </row>
    <row r="79" spans="1:10" ht="236.4" customHeight="1">
      <c r="A79" s="224">
        <f t="shared" si="5"/>
        <v>70</v>
      </c>
      <c r="B79" s="172" t="s">
        <v>706</v>
      </c>
      <c r="C79" s="228" t="s">
        <v>334</v>
      </c>
      <c r="D79" s="546" t="s">
        <v>1329</v>
      </c>
      <c r="E79" s="547" t="s">
        <v>1329</v>
      </c>
      <c r="F79" s="226" t="s">
        <v>230</v>
      </c>
      <c r="G79" s="226">
        <v>3</v>
      </c>
      <c r="H79" s="171"/>
      <c r="I79" s="171">
        <f t="shared" si="4"/>
        <v>0</v>
      </c>
      <c r="J79" s="170"/>
    </row>
    <row r="80" spans="1:10" ht="36.6" customHeight="1">
      <c r="A80" s="224">
        <f t="shared" si="5"/>
        <v>71</v>
      </c>
      <c r="B80" s="172" t="s">
        <v>335</v>
      </c>
      <c r="C80" s="228" t="s">
        <v>278</v>
      </c>
      <c r="D80" s="548"/>
      <c r="E80" s="549"/>
      <c r="F80" s="226" t="s">
        <v>231</v>
      </c>
      <c r="G80" s="226">
        <v>1</v>
      </c>
      <c r="H80" s="171"/>
      <c r="I80" s="171">
        <f t="shared" si="4"/>
        <v>0</v>
      </c>
      <c r="J80" s="170"/>
    </row>
    <row r="81" spans="1:10" ht="36.6" customHeight="1">
      <c r="A81" s="224">
        <f t="shared" si="5"/>
        <v>72</v>
      </c>
      <c r="B81" s="172" t="s">
        <v>336</v>
      </c>
      <c r="C81" s="228" t="s">
        <v>337</v>
      </c>
      <c r="D81" s="548"/>
      <c r="E81" s="549"/>
      <c r="F81" s="225" t="s">
        <v>231</v>
      </c>
      <c r="G81" s="226">
        <v>2</v>
      </c>
      <c r="H81" s="171"/>
      <c r="I81" s="171">
        <f t="shared" si="4"/>
        <v>0</v>
      </c>
      <c r="J81" s="170"/>
    </row>
    <row r="82" spans="1:10" ht="36.6" customHeight="1">
      <c r="A82" s="224">
        <f t="shared" si="5"/>
        <v>73</v>
      </c>
      <c r="B82" s="172" t="s">
        <v>338</v>
      </c>
      <c r="C82" s="228" t="s">
        <v>339</v>
      </c>
      <c r="D82" s="548"/>
      <c r="E82" s="549"/>
      <c r="F82" s="225" t="s">
        <v>231</v>
      </c>
      <c r="G82" s="226">
        <v>2</v>
      </c>
      <c r="H82" s="171"/>
      <c r="I82" s="171">
        <f t="shared" si="4"/>
        <v>0</v>
      </c>
      <c r="J82" s="170"/>
    </row>
    <row r="83" spans="1:10" ht="16.5" customHeight="1">
      <c r="A83" s="224">
        <f t="shared" si="5"/>
        <v>74</v>
      </c>
      <c r="B83" s="172" t="s">
        <v>340</v>
      </c>
      <c r="C83" s="228" t="s">
        <v>341</v>
      </c>
      <c r="D83" s="548"/>
      <c r="E83" s="549"/>
      <c r="F83" s="225" t="s">
        <v>231</v>
      </c>
      <c r="G83" s="226">
        <v>2</v>
      </c>
      <c r="H83" s="171"/>
      <c r="I83" s="171">
        <f t="shared" si="4"/>
        <v>0</v>
      </c>
      <c r="J83" s="170"/>
    </row>
    <row r="84" spans="1:10" ht="36.6" customHeight="1">
      <c r="A84" s="224">
        <f t="shared" si="5"/>
        <v>75</v>
      </c>
      <c r="B84" s="172" t="s">
        <v>342</v>
      </c>
      <c r="C84" s="228" t="s">
        <v>343</v>
      </c>
      <c r="D84" s="548"/>
      <c r="E84" s="549"/>
      <c r="F84" s="225" t="s">
        <v>230</v>
      </c>
      <c r="G84" s="226">
        <v>1</v>
      </c>
      <c r="H84" s="171"/>
      <c r="I84" s="171">
        <f t="shared" si="4"/>
        <v>0</v>
      </c>
      <c r="J84" s="170"/>
    </row>
    <row r="85" spans="1:10" ht="69.599999999999994" customHeight="1">
      <c r="A85" s="224">
        <f t="shared" si="5"/>
        <v>76</v>
      </c>
      <c r="B85" s="172" t="s">
        <v>344</v>
      </c>
      <c r="C85" s="228" t="s">
        <v>345</v>
      </c>
      <c r="D85" s="548"/>
      <c r="E85" s="549"/>
      <c r="F85" s="226" t="s">
        <v>230</v>
      </c>
      <c r="G85" s="226">
        <v>3</v>
      </c>
      <c r="H85" s="171"/>
      <c r="I85" s="171">
        <f t="shared" si="4"/>
        <v>0</v>
      </c>
      <c r="J85" s="170"/>
    </row>
    <row r="86" spans="1:10" ht="35.4" customHeight="1">
      <c r="A86" s="224">
        <f t="shared" si="5"/>
        <v>77</v>
      </c>
      <c r="B86" s="172" t="s">
        <v>346</v>
      </c>
      <c r="C86" s="228" t="s">
        <v>347</v>
      </c>
      <c r="D86" s="548"/>
      <c r="E86" s="549"/>
      <c r="F86" s="226" t="s">
        <v>231</v>
      </c>
      <c r="G86" s="226">
        <v>1</v>
      </c>
      <c r="H86" s="171"/>
      <c r="I86" s="171">
        <f t="shared" si="4"/>
        <v>0</v>
      </c>
      <c r="J86" s="170"/>
    </row>
    <row r="87" spans="1:10" ht="69" customHeight="1">
      <c r="A87" s="224">
        <f t="shared" si="5"/>
        <v>78</v>
      </c>
      <c r="B87" s="172" t="s">
        <v>348</v>
      </c>
      <c r="C87" s="228" t="s">
        <v>349</v>
      </c>
      <c r="D87" s="548"/>
      <c r="E87" s="549"/>
      <c r="F87" s="226" t="s">
        <v>230</v>
      </c>
      <c r="G87" s="226">
        <v>4</v>
      </c>
      <c r="H87" s="171"/>
      <c r="I87" s="171">
        <f t="shared" si="4"/>
        <v>0</v>
      </c>
      <c r="J87" s="170"/>
    </row>
    <row r="88" spans="1:10" ht="78.599999999999994" customHeight="1">
      <c r="A88" s="224">
        <f t="shared" si="5"/>
        <v>79</v>
      </c>
      <c r="B88" s="172" t="s">
        <v>350</v>
      </c>
      <c r="C88" s="228" t="s">
        <v>1320</v>
      </c>
      <c r="D88" s="548"/>
      <c r="E88" s="549"/>
      <c r="F88" s="226" t="s">
        <v>230</v>
      </c>
      <c r="G88" s="226">
        <v>1</v>
      </c>
      <c r="H88" s="171"/>
      <c r="I88" s="171">
        <f t="shared" si="4"/>
        <v>0</v>
      </c>
      <c r="J88" s="170"/>
    </row>
    <row r="89" spans="1:10" ht="49.8" customHeight="1">
      <c r="A89" s="224">
        <f t="shared" si="5"/>
        <v>80</v>
      </c>
      <c r="B89" s="172" t="s">
        <v>351</v>
      </c>
      <c r="C89" s="228" t="s">
        <v>768</v>
      </c>
      <c r="D89" s="548"/>
      <c r="E89" s="549"/>
      <c r="F89" s="226" t="s">
        <v>230</v>
      </c>
      <c r="G89" s="226">
        <v>30</v>
      </c>
      <c r="H89" s="171"/>
      <c r="I89" s="171">
        <f t="shared" si="4"/>
        <v>0</v>
      </c>
      <c r="J89" s="170"/>
    </row>
    <row r="90" spans="1:10" ht="49.2" customHeight="1">
      <c r="A90" s="224">
        <f t="shared" si="5"/>
        <v>81</v>
      </c>
      <c r="B90" s="172" t="s">
        <v>352</v>
      </c>
      <c r="C90" s="228" t="s">
        <v>353</v>
      </c>
      <c r="D90" s="548"/>
      <c r="E90" s="549"/>
      <c r="F90" s="226" t="s">
        <v>230</v>
      </c>
      <c r="G90" s="226">
        <v>1</v>
      </c>
      <c r="H90" s="171"/>
      <c r="I90" s="171">
        <f t="shared" si="4"/>
        <v>0</v>
      </c>
      <c r="J90" s="170"/>
    </row>
    <row r="91" spans="1:10" ht="48.6" customHeight="1">
      <c r="A91" s="224">
        <f t="shared" si="5"/>
        <v>82</v>
      </c>
      <c r="B91" s="172" t="s">
        <v>354</v>
      </c>
      <c r="C91" s="228" t="s">
        <v>355</v>
      </c>
      <c r="D91" s="548"/>
      <c r="E91" s="549"/>
      <c r="F91" s="226" t="s">
        <v>230</v>
      </c>
      <c r="G91" s="226">
        <v>3</v>
      </c>
      <c r="H91" s="171"/>
      <c r="I91" s="171">
        <f t="shared" si="4"/>
        <v>0</v>
      </c>
      <c r="J91" s="170"/>
    </row>
    <row r="92" spans="1:10" ht="49.8" customHeight="1">
      <c r="A92" s="224">
        <f t="shared" si="5"/>
        <v>83</v>
      </c>
      <c r="B92" s="172" t="s">
        <v>356</v>
      </c>
      <c r="C92" s="228" t="s">
        <v>357</v>
      </c>
      <c r="D92" s="548"/>
      <c r="E92" s="549"/>
      <c r="F92" s="226" t="s">
        <v>230</v>
      </c>
      <c r="G92" s="226">
        <v>11</v>
      </c>
      <c r="H92" s="171"/>
      <c r="I92" s="171">
        <f t="shared" ref="I92" si="6">G92*H92</f>
        <v>0</v>
      </c>
      <c r="J92" s="170"/>
    </row>
    <row r="93" spans="1:10" ht="64.2" customHeight="1">
      <c r="A93" s="224">
        <f t="shared" si="5"/>
        <v>84</v>
      </c>
      <c r="B93" s="172" t="s">
        <v>358</v>
      </c>
      <c r="C93" s="228" t="s">
        <v>359</v>
      </c>
      <c r="D93" s="548"/>
      <c r="E93" s="549"/>
      <c r="F93" s="226" t="s">
        <v>230</v>
      </c>
      <c r="G93" s="226">
        <v>5</v>
      </c>
      <c r="H93" s="171"/>
      <c r="I93" s="171">
        <f t="shared" si="4"/>
        <v>0</v>
      </c>
      <c r="J93" s="170"/>
    </row>
    <row r="94" spans="1:10" ht="64.2" customHeight="1" thickBot="1">
      <c r="A94" s="224">
        <f t="shared" si="5"/>
        <v>85</v>
      </c>
      <c r="B94" s="172" t="s">
        <v>815</v>
      </c>
      <c r="C94" s="228" t="s">
        <v>816</v>
      </c>
      <c r="D94" s="550"/>
      <c r="E94" s="551"/>
      <c r="F94" s="225" t="s">
        <v>230</v>
      </c>
      <c r="G94" s="226">
        <v>1</v>
      </c>
      <c r="H94" s="171"/>
      <c r="I94" s="171">
        <f t="shared" si="4"/>
        <v>0</v>
      </c>
      <c r="J94" s="170"/>
    </row>
    <row r="95" spans="1:10" ht="15" customHeight="1" thickBot="1">
      <c r="A95" s="273"/>
      <c r="B95" s="274"/>
      <c r="C95" s="293" t="s">
        <v>717</v>
      </c>
      <c r="D95" s="553"/>
      <c r="E95" s="554"/>
      <c r="F95" s="275"/>
      <c r="G95" s="276"/>
      <c r="H95" s="277"/>
      <c r="I95" s="283">
        <f>SUM(I55:I94)</f>
        <v>0</v>
      </c>
      <c r="J95" s="170"/>
    </row>
    <row r="96" spans="1:10" ht="15" customHeight="1">
      <c r="A96" s="208"/>
      <c r="B96" s="209"/>
      <c r="C96" s="210"/>
      <c r="D96" s="555"/>
      <c r="E96" s="556"/>
      <c r="F96" s="177"/>
      <c r="G96" s="211"/>
      <c r="H96" s="212"/>
      <c r="I96" s="212"/>
      <c r="J96" s="170"/>
    </row>
    <row r="97" spans="1:10" ht="15" customHeight="1">
      <c r="A97" s="290" t="s">
        <v>22</v>
      </c>
      <c r="B97" s="291" t="s">
        <v>360</v>
      </c>
      <c r="C97" s="292" t="s">
        <v>361</v>
      </c>
      <c r="D97" s="557"/>
      <c r="E97" s="557"/>
      <c r="F97" s="214"/>
      <c r="G97" s="215"/>
      <c r="H97" s="216"/>
      <c r="I97" s="217"/>
      <c r="J97" s="170"/>
    </row>
    <row r="98" spans="1:10" ht="37.200000000000003" customHeight="1">
      <c r="A98" s="224">
        <f>A94+1</f>
        <v>86</v>
      </c>
      <c r="B98" s="172" t="s">
        <v>362</v>
      </c>
      <c r="C98" s="228" t="s">
        <v>313</v>
      </c>
      <c r="D98" s="548"/>
      <c r="E98" s="549"/>
      <c r="F98" s="173" t="s">
        <v>231</v>
      </c>
      <c r="G98" s="173">
        <v>8</v>
      </c>
      <c r="H98" s="171"/>
      <c r="I98" s="171">
        <f t="shared" ref="I98:I107" si="7">G98*H98</f>
        <v>0</v>
      </c>
      <c r="J98" s="170"/>
    </row>
    <row r="99" spans="1:10" ht="37.799999999999997" customHeight="1">
      <c r="A99" s="224">
        <f t="shared" ref="A99:A107" si="8">A98+1</f>
        <v>87</v>
      </c>
      <c r="B99" s="172" t="s">
        <v>363</v>
      </c>
      <c r="C99" s="228" t="s">
        <v>364</v>
      </c>
      <c r="D99" s="548"/>
      <c r="E99" s="549"/>
      <c r="F99" s="172" t="s">
        <v>231</v>
      </c>
      <c r="G99" s="173">
        <v>24</v>
      </c>
      <c r="H99" s="171"/>
      <c r="I99" s="171">
        <f t="shared" si="7"/>
        <v>0</v>
      </c>
      <c r="J99" s="170"/>
    </row>
    <row r="100" spans="1:10" ht="48" customHeight="1">
      <c r="A100" s="224">
        <f t="shared" si="8"/>
        <v>88</v>
      </c>
      <c r="B100" s="172" t="s">
        <v>365</v>
      </c>
      <c r="C100" s="228" t="s">
        <v>309</v>
      </c>
      <c r="D100" s="548"/>
      <c r="E100" s="549"/>
      <c r="F100" s="172" t="s">
        <v>231</v>
      </c>
      <c r="G100" s="173">
        <v>24</v>
      </c>
      <c r="H100" s="171"/>
      <c r="I100" s="171">
        <f t="shared" si="7"/>
        <v>0</v>
      </c>
      <c r="J100" s="170"/>
    </row>
    <row r="101" spans="1:10" ht="379.8" customHeight="1">
      <c r="A101" s="224">
        <f t="shared" si="8"/>
        <v>89</v>
      </c>
      <c r="B101" s="172" t="s">
        <v>767</v>
      </c>
      <c r="C101" s="228" t="s">
        <v>366</v>
      </c>
      <c r="D101" s="546" t="s">
        <v>1329</v>
      </c>
      <c r="E101" s="547" t="s">
        <v>1329</v>
      </c>
      <c r="F101" s="173" t="s">
        <v>230</v>
      </c>
      <c r="G101" s="173">
        <v>6</v>
      </c>
      <c r="H101" s="171"/>
      <c r="I101" s="171">
        <f t="shared" si="7"/>
        <v>0</v>
      </c>
      <c r="J101" s="170"/>
    </row>
    <row r="102" spans="1:10" ht="231.75" customHeight="1">
      <c r="A102" s="224">
        <f t="shared" si="8"/>
        <v>90</v>
      </c>
      <c r="B102" s="172" t="s">
        <v>707</v>
      </c>
      <c r="C102" s="228" t="s">
        <v>367</v>
      </c>
      <c r="D102" s="546" t="s">
        <v>1329</v>
      </c>
      <c r="E102" s="547" t="s">
        <v>1329</v>
      </c>
      <c r="F102" s="173" t="s">
        <v>230</v>
      </c>
      <c r="G102" s="173">
        <v>2</v>
      </c>
      <c r="H102" s="171"/>
      <c r="I102" s="171">
        <f t="shared" si="7"/>
        <v>0</v>
      </c>
      <c r="J102" s="170"/>
    </row>
    <row r="103" spans="1:10" ht="36.6" customHeight="1">
      <c r="A103" s="224">
        <f t="shared" si="8"/>
        <v>91</v>
      </c>
      <c r="B103" s="172" t="s">
        <v>368</v>
      </c>
      <c r="C103" s="228" t="s">
        <v>311</v>
      </c>
      <c r="D103" s="548"/>
      <c r="E103" s="549"/>
      <c r="F103" s="173" t="s">
        <v>231</v>
      </c>
      <c r="G103" s="173">
        <v>2</v>
      </c>
      <c r="H103" s="171"/>
      <c r="I103" s="171">
        <f t="shared" si="7"/>
        <v>0</v>
      </c>
      <c r="J103" s="170"/>
    </row>
    <row r="104" spans="1:10" ht="36.6" customHeight="1">
      <c r="A104" s="224">
        <f t="shared" si="8"/>
        <v>92</v>
      </c>
      <c r="B104" s="172" t="s">
        <v>369</v>
      </c>
      <c r="C104" s="228" t="s">
        <v>370</v>
      </c>
      <c r="D104" s="548"/>
      <c r="E104" s="549"/>
      <c r="F104" s="173" t="s">
        <v>43</v>
      </c>
      <c r="G104" s="173">
        <v>48</v>
      </c>
      <c r="H104" s="171"/>
      <c r="I104" s="171">
        <f t="shared" si="7"/>
        <v>0</v>
      </c>
      <c r="J104" s="170"/>
    </row>
    <row r="105" spans="1:10" ht="60" customHeight="1">
      <c r="A105" s="224">
        <f t="shared" si="8"/>
        <v>93</v>
      </c>
      <c r="B105" s="172" t="s">
        <v>371</v>
      </c>
      <c r="C105" s="228" t="s">
        <v>323</v>
      </c>
      <c r="D105" s="548"/>
      <c r="E105" s="549"/>
      <c r="F105" s="226" t="s">
        <v>231</v>
      </c>
      <c r="G105" s="226">
        <v>2</v>
      </c>
      <c r="H105" s="171"/>
      <c r="I105" s="171">
        <f t="shared" si="7"/>
        <v>0</v>
      </c>
      <c r="J105" s="170"/>
    </row>
    <row r="106" spans="1:10" ht="70.5" customHeight="1">
      <c r="A106" s="224">
        <f t="shared" si="8"/>
        <v>94</v>
      </c>
      <c r="B106" s="172" t="s">
        <v>372</v>
      </c>
      <c r="C106" s="228" t="s">
        <v>373</v>
      </c>
      <c r="D106" s="548"/>
      <c r="E106" s="549"/>
      <c r="F106" s="173" t="s">
        <v>231</v>
      </c>
      <c r="G106" s="173">
        <v>4</v>
      </c>
      <c r="H106" s="171"/>
      <c r="I106" s="171">
        <f t="shared" si="7"/>
        <v>0</v>
      </c>
      <c r="J106" s="170"/>
    </row>
    <row r="107" spans="1:10" ht="64.2" customHeight="1" thickBot="1">
      <c r="A107" s="224">
        <f t="shared" si="8"/>
        <v>95</v>
      </c>
      <c r="B107" s="172" t="s">
        <v>374</v>
      </c>
      <c r="C107" s="228" t="s">
        <v>375</v>
      </c>
      <c r="D107" s="548"/>
      <c r="E107" s="549"/>
      <c r="F107" s="173" t="s">
        <v>230</v>
      </c>
      <c r="G107" s="173">
        <v>6</v>
      </c>
      <c r="H107" s="171"/>
      <c r="I107" s="171">
        <f t="shared" si="7"/>
        <v>0</v>
      </c>
      <c r="J107" s="170"/>
    </row>
    <row r="108" spans="1:10" ht="15" customHeight="1" thickBot="1">
      <c r="A108" s="273"/>
      <c r="B108" s="274"/>
      <c r="C108" s="293" t="s">
        <v>718</v>
      </c>
      <c r="D108" s="553"/>
      <c r="E108" s="554"/>
      <c r="F108" s="275"/>
      <c r="G108" s="276"/>
      <c r="H108" s="277"/>
      <c r="I108" s="283">
        <f>SUM(I98:I107)</f>
        <v>0</v>
      </c>
      <c r="J108" s="170"/>
    </row>
    <row r="109" spans="1:10" ht="15" customHeight="1">
      <c r="A109" s="208"/>
      <c r="B109" s="209"/>
      <c r="C109" s="210"/>
      <c r="D109" s="555"/>
      <c r="E109" s="556"/>
      <c r="F109" s="177"/>
      <c r="G109" s="211"/>
      <c r="H109" s="212"/>
      <c r="I109" s="212"/>
      <c r="J109" s="170"/>
    </row>
    <row r="110" spans="1:10" ht="15" customHeight="1">
      <c r="A110" s="290" t="s">
        <v>22</v>
      </c>
      <c r="B110" s="291" t="s">
        <v>376</v>
      </c>
      <c r="C110" s="292" t="s">
        <v>377</v>
      </c>
      <c r="D110" s="557"/>
      <c r="E110" s="557"/>
      <c r="F110" s="214"/>
      <c r="G110" s="215"/>
      <c r="H110" s="216"/>
      <c r="I110" s="217"/>
      <c r="J110" s="170"/>
    </row>
    <row r="111" spans="1:10" ht="36" customHeight="1">
      <c r="A111" s="224">
        <f>A107+1</f>
        <v>96</v>
      </c>
      <c r="B111" s="172" t="s">
        <v>378</v>
      </c>
      <c r="C111" s="228" t="s">
        <v>379</v>
      </c>
      <c r="D111" s="548"/>
      <c r="E111" s="549"/>
      <c r="F111" s="226" t="s">
        <v>43</v>
      </c>
      <c r="G111" s="226">
        <v>1</v>
      </c>
      <c r="H111" s="171"/>
      <c r="I111" s="171">
        <f t="shared" ref="I111:I133" si="9">G111*H111</f>
        <v>0</v>
      </c>
      <c r="J111" s="170"/>
    </row>
    <row r="112" spans="1:10" ht="48" customHeight="1">
      <c r="A112" s="224">
        <f t="shared" ref="A112:A133" si="10">A111+1</f>
        <v>97</v>
      </c>
      <c r="B112" s="172" t="s">
        <v>380</v>
      </c>
      <c r="C112" s="228" t="s">
        <v>381</v>
      </c>
      <c r="D112" s="548"/>
      <c r="E112" s="549"/>
      <c r="F112" s="225" t="s">
        <v>231</v>
      </c>
      <c r="G112" s="226">
        <v>1</v>
      </c>
      <c r="H112" s="171"/>
      <c r="I112" s="171">
        <f t="shared" si="9"/>
        <v>0</v>
      </c>
      <c r="J112" s="170"/>
    </row>
    <row r="113" spans="1:10" ht="36.6" customHeight="1">
      <c r="A113" s="224">
        <f t="shared" si="10"/>
        <v>98</v>
      </c>
      <c r="B113" s="172" t="s">
        <v>382</v>
      </c>
      <c r="C113" s="228" t="s">
        <v>268</v>
      </c>
      <c r="D113" s="548"/>
      <c r="E113" s="549"/>
      <c r="F113" s="225" t="s">
        <v>231</v>
      </c>
      <c r="G113" s="226">
        <v>7</v>
      </c>
      <c r="H113" s="171"/>
      <c r="I113" s="171">
        <f t="shared" si="9"/>
        <v>0</v>
      </c>
      <c r="J113" s="170"/>
    </row>
    <row r="114" spans="1:10" ht="54" customHeight="1">
      <c r="A114" s="224">
        <f t="shared" si="10"/>
        <v>99</v>
      </c>
      <c r="B114" s="172" t="s">
        <v>383</v>
      </c>
      <c r="C114" s="228" t="s">
        <v>270</v>
      </c>
      <c r="D114" s="548"/>
      <c r="E114" s="549"/>
      <c r="F114" s="225" t="s">
        <v>231</v>
      </c>
      <c r="G114" s="226">
        <v>7</v>
      </c>
      <c r="H114" s="171"/>
      <c r="I114" s="171">
        <f t="shared" si="9"/>
        <v>0</v>
      </c>
      <c r="J114" s="170"/>
    </row>
    <row r="115" spans="1:10" ht="36" customHeight="1">
      <c r="A115" s="224">
        <f t="shared" si="10"/>
        <v>100</v>
      </c>
      <c r="B115" s="172" t="s">
        <v>384</v>
      </c>
      <c r="C115" s="228" t="s">
        <v>385</v>
      </c>
      <c r="D115" s="548"/>
      <c r="E115" s="549"/>
      <c r="F115" s="226" t="s">
        <v>43</v>
      </c>
      <c r="G115" s="226">
        <v>6</v>
      </c>
      <c r="H115" s="171"/>
      <c r="I115" s="171">
        <f t="shared" si="9"/>
        <v>0</v>
      </c>
      <c r="J115" s="170"/>
    </row>
    <row r="116" spans="1:10" ht="64.5" customHeight="1">
      <c r="A116" s="224">
        <f t="shared" si="10"/>
        <v>101</v>
      </c>
      <c r="B116" s="172" t="s">
        <v>386</v>
      </c>
      <c r="C116" s="228" t="s">
        <v>387</v>
      </c>
      <c r="D116" s="548"/>
      <c r="E116" s="549"/>
      <c r="F116" s="226" t="s">
        <v>230</v>
      </c>
      <c r="G116" s="226">
        <v>1</v>
      </c>
      <c r="H116" s="171"/>
      <c r="I116" s="171">
        <f t="shared" si="9"/>
        <v>0</v>
      </c>
      <c r="J116" s="170"/>
    </row>
    <row r="117" spans="1:10" ht="36.6" customHeight="1">
      <c r="A117" s="224">
        <f t="shared" si="10"/>
        <v>102</v>
      </c>
      <c r="B117" s="172" t="s">
        <v>388</v>
      </c>
      <c r="C117" s="228" t="s">
        <v>389</v>
      </c>
      <c r="D117" s="548"/>
      <c r="E117" s="549"/>
      <c r="F117" s="226" t="s">
        <v>231</v>
      </c>
      <c r="G117" s="226">
        <v>1</v>
      </c>
      <c r="H117" s="171"/>
      <c r="I117" s="171">
        <f t="shared" si="9"/>
        <v>0</v>
      </c>
      <c r="J117" s="170"/>
    </row>
    <row r="118" spans="1:10" ht="106.8" customHeight="1">
      <c r="A118" s="224">
        <f t="shared" si="10"/>
        <v>103</v>
      </c>
      <c r="B118" s="172" t="s">
        <v>390</v>
      </c>
      <c r="C118" s="228" t="s">
        <v>391</v>
      </c>
      <c r="D118" s="548"/>
      <c r="E118" s="549"/>
      <c r="F118" s="226" t="s">
        <v>231</v>
      </c>
      <c r="G118" s="226">
        <v>1</v>
      </c>
      <c r="H118" s="171"/>
      <c r="I118" s="171">
        <f t="shared" si="9"/>
        <v>0</v>
      </c>
      <c r="J118" s="170"/>
    </row>
    <row r="119" spans="1:10" ht="75" customHeight="1">
      <c r="A119" s="224">
        <f t="shared" si="10"/>
        <v>104</v>
      </c>
      <c r="B119" s="172" t="s">
        <v>392</v>
      </c>
      <c r="C119" s="228" t="s">
        <v>393</v>
      </c>
      <c r="D119" s="548"/>
      <c r="E119" s="549"/>
      <c r="F119" s="226" t="s">
        <v>231</v>
      </c>
      <c r="G119" s="226">
        <v>1</v>
      </c>
      <c r="H119" s="171"/>
      <c r="I119" s="171">
        <f t="shared" si="9"/>
        <v>0</v>
      </c>
      <c r="J119" s="170"/>
    </row>
    <row r="120" spans="1:10" ht="234" customHeight="1">
      <c r="A120" s="224">
        <f t="shared" si="10"/>
        <v>105</v>
      </c>
      <c r="B120" s="172" t="s">
        <v>708</v>
      </c>
      <c r="C120" s="228" t="s">
        <v>394</v>
      </c>
      <c r="D120" s="546" t="s">
        <v>1329</v>
      </c>
      <c r="E120" s="547" t="s">
        <v>1329</v>
      </c>
      <c r="F120" s="226" t="s">
        <v>230</v>
      </c>
      <c r="G120" s="226">
        <v>1</v>
      </c>
      <c r="H120" s="171"/>
      <c r="I120" s="171">
        <f t="shared" si="9"/>
        <v>0</v>
      </c>
      <c r="J120" s="170"/>
    </row>
    <row r="121" spans="1:10" ht="36.450000000000003" customHeight="1">
      <c r="A121" s="224">
        <f t="shared" si="10"/>
        <v>106</v>
      </c>
      <c r="B121" s="172" t="s">
        <v>395</v>
      </c>
      <c r="C121" s="228" t="s">
        <v>396</v>
      </c>
      <c r="D121" s="548"/>
      <c r="E121" s="549"/>
      <c r="F121" s="225" t="s">
        <v>231</v>
      </c>
      <c r="G121" s="226">
        <v>2</v>
      </c>
      <c r="H121" s="171"/>
      <c r="I121" s="171">
        <f t="shared" si="9"/>
        <v>0</v>
      </c>
      <c r="J121" s="170"/>
    </row>
    <row r="122" spans="1:10" ht="36.450000000000003" customHeight="1">
      <c r="A122" s="224">
        <f t="shared" si="10"/>
        <v>107</v>
      </c>
      <c r="B122" s="172" t="s">
        <v>397</v>
      </c>
      <c r="C122" s="228" t="s">
        <v>398</v>
      </c>
      <c r="D122" s="548"/>
      <c r="E122" s="549"/>
      <c r="F122" s="226" t="s">
        <v>231</v>
      </c>
      <c r="G122" s="226">
        <v>4</v>
      </c>
      <c r="H122" s="171"/>
      <c r="I122" s="171">
        <f t="shared" si="9"/>
        <v>0</v>
      </c>
      <c r="J122" s="170"/>
    </row>
    <row r="123" spans="1:10" ht="36.450000000000003" customHeight="1">
      <c r="A123" s="224">
        <f t="shared" si="10"/>
        <v>108</v>
      </c>
      <c r="B123" s="172" t="s">
        <v>399</v>
      </c>
      <c r="C123" s="228" t="s">
        <v>400</v>
      </c>
      <c r="D123" s="548"/>
      <c r="E123" s="549"/>
      <c r="F123" s="225" t="s">
        <v>231</v>
      </c>
      <c r="G123" s="226">
        <v>1</v>
      </c>
      <c r="H123" s="171"/>
      <c r="I123" s="171">
        <f t="shared" si="9"/>
        <v>0</v>
      </c>
      <c r="J123" s="170"/>
    </row>
    <row r="124" spans="1:10" ht="36.450000000000003" customHeight="1">
      <c r="A124" s="224">
        <f t="shared" si="10"/>
        <v>109</v>
      </c>
      <c r="B124" s="172" t="s">
        <v>401</v>
      </c>
      <c r="C124" s="228" t="s">
        <v>402</v>
      </c>
      <c r="D124" s="548"/>
      <c r="E124" s="549"/>
      <c r="F124" s="226" t="s">
        <v>231</v>
      </c>
      <c r="G124" s="226">
        <v>1</v>
      </c>
      <c r="H124" s="171"/>
      <c r="I124" s="171">
        <f t="shared" si="9"/>
        <v>0</v>
      </c>
      <c r="J124" s="170"/>
    </row>
    <row r="125" spans="1:10" ht="36.450000000000003" customHeight="1">
      <c r="A125" s="224">
        <f t="shared" si="10"/>
        <v>110</v>
      </c>
      <c r="B125" s="172" t="s">
        <v>403</v>
      </c>
      <c r="C125" s="228" t="s">
        <v>404</v>
      </c>
      <c r="D125" s="548"/>
      <c r="E125" s="549"/>
      <c r="F125" s="225" t="s">
        <v>231</v>
      </c>
      <c r="G125" s="226">
        <v>1</v>
      </c>
      <c r="H125" s="171"/>
      <c r="I125" s="171">
        <f t="shared" si="9"/>
        <v>0</v>
      </c>
      <c r="J125" s="170"/>
    </row>
    <row r="126" spans="1:10" ht="36.450000000000003" customHeight="1">
      <c r="A126" s="224">
        <f t="shared" si="10"/>
        <v>111</v>
      </c>
      <c r="B126" s="172" t="s">
        <v>405</v>
      </c>
      <c r="C126" s="228" t="s">
        <v>406</v>
      </c>
      <c r="D126" s="548"/>
      <c r="E126" s="549"/>
      <c r="F126" s="226" t="s">
        <v>43</v>
      </c>
      <c r="G126" s="226">
        <v>8</v>
      </c>
      <c r="H126" s="171"/>
      <c r="I126" s="171">
        <f t="shared" si="9"/>
        <v>0</v>
      </c>
      <c r="J126" s="170"/>
    </row>
    <row r="127" spans="1:10" ht="86.4" customHeight="1">
      <c r="A127" s="224">
        <f t="shared" si="10"/>
        <v>112</v>
      </c>
      <c r="B127" s="172" t="s">
        <v>407</v>
      </c>
      <c r="C127" s="228" t="s">
        <v>408</v>
      </c>
      <c r="D127" s="548"/>
      <c r="E127" s="549"/>
      <c r="F127" s="226" t="s">
        <v>230</v>
      </c>
      <c r="G127" s="226">
        <v>6</v>
      </c>
      <c r="H127" s="171"/>
      <c r="I127" s="171">
        <f t="shared" si="9"/>
        <v>0</v>
      </c>
      <c r="J127" s="170"/>
    </row>
    <row r="128" spans="1:10" ht="36" customHeight="1">
      <c r="A128" s="224">
        <f t="shared" si="10"/>
        <v>113</v>
      </c>
      <c r="B128" s="172" t="s">
        <v>409</v>
      </c>
      <c r="C128" s="228" t="s">
        <v>278</v>
      </c>
      <c r="D128" s="548"/>
      <c r="E128" s="549"/>
      <c r="F128" s="226" t="s">
        <v>231</v>
      </c>
      <c r="G128" s="226">
        <v>1</v>
      </c>
      <c r="H128" s="171"/>
      <c r="I128" s="171">
        <f t="shared" si="9"/>
        <v>0</v>
      </c>
      <c r="J128" s="170"/>
    </row>
    <row r="129" spans="1:10" ht="36.6" customHeight="1">
      <c r="A129" s="224">
        <f t="shared" si="10"/>
        <v>114</v>
      </c>
      <c r="B129" s="172" t="s">
        <v>410</v>
      </c>
      <c r="C129" s="228" t="s">
        <v>337</v>
      </c>
      <c r="D129" s="548"/>
      <c r="E129" s="549"/>
      <c r="F129" s="225" t="s">
        <v>231</v>
      </c>
      <c r="G129" s="226">
        <v>1</v>
      </c>
      <c r="H129" s="171"/>
      <c r="I129" s="171">
        <f t="shared" si="9"/>
        <v>0</v>
      </c>
      <c r="J129" s="170"/>
    </row>
    <row r="130" spans="1:10" ht="36.6" customHeight="1">
      <c r="A130" s="224">
        <f t="shared" si="10"/>
        <v>115</v>
      </c>
      <c r="B130" s="172" t="s">
        <v>411</v>
      </c>
      <c r="C130" s="228" t="s">
        <v>339</v>
      </c>
      <c r="D130" s="548"/>
      <c r="E130" s="549"/>
      <c r="F130" s="225" t="s">
        <v>231</v>
      </c>
      <c r="G130" s="226">
        <v>1</v>
      </c>
      <c r="H130" s="171"/>
      <c r="I130" s="171">
        <f t="shared" si="9"/>
        <v>0</v>
      </c>
      <c r="J130" s="170"/>
    </row>
    <row r="131" spans="1:10" ht="18.600000000000001" customHeight="1">
      <c r="A131" s="224">
        <f t="shared" si="10"/>
        <v>116</v>
      </c>
      <c r="B131" s="172" t="s">
        <v>412</v>
      </c>
      <c r="C131" s="228" t="s">
        <v>341</v>
      </c>
      <c r="D131" s="548"/>
      <c r="E131" s="549"/>
      <c r="F131" s="225" t="s">
        <v>231</v>
      </c>
      <c r="G131" s="226">
        <v>1</v>
      </c>
      <c r="H131" s="171"/>
      <c r="I131" s="171">
        <f t="shared" si="9"/>
        <v>0</v>
      </c>
      <c r="J131" s="170"/>
    </row>
    <row r="132" spans="1:10" ht="48" customHeight="1">
      <c r="A132" s="224">
        <f t="shared" si="10"/>
        <v>117</v>
      </c>
      <c r="B132" s="172" t="s">
        <v>413</v>
      </c>
      <c r="C132" s="228" t="s">
        <v>414</v>
      </c>
      <c r="D132" s="548"/>
      <c r="E132" s="549"/>
      <c r="F132" s="226" t="s">
        <v>230</v>
      </c>
      <c r="G132" s="226">
        <v>2</v>
      </c>
      <c r="H132" s="171"/>
      <c r="I132" s="171">
        <f t="shared" ref="I132" si="11">G132*H132</f>
        <v>0</v>
      </c>
      <c r="J132" s="170"/>
    </row>
    <row r="133" spans="1:10" ht="59.4" customHeight="1" thickBot="1">
      <c r="A133" s="224">
        <f t="shared" si="10"/>
        <v>118</v>
      </c>
      <c r="B133" s="172" t="s">
        <v>817</v>
      </c>
      <c r="C133" s="228" t="s">
        <v>818</v>
      </c>
      <c r="D133" s="550"/>
      <c r="E133" s="551"/>
      <c r="F133" s="225" t="s">
        <v>230</v>
      </c>
      <c r="G133" s="226">
        <v>1</v>
      </c>
      <c r="H133" s="171"/>
      <c r="I133" s="171">
        <f t="shared" si="9"/>
        <v>0</v>
      </c>
      <c r="J133" s="170"/>
    </row>
    <row r="134" spans="1:10" ht="15" customHeight="1" thickBot="1">
      <c r="A134" s="273"/>
      <c r="B134" s="274"/>
      <c r="C134" s="293" t="s">
        <v>719</v>
      </c>
      <c r="D134" s="553"/>
      <c r="E134" s="554"/>
      <c r="F134" s="275"/>
      <c r="G134" s="276"/>
      <c r="H134" s="277"/>
      <c r="I134" s="283">
        <f>SUM(I111:I133)</f>
        <v>0</v>
      </c>
      <c r="J134" s="170"/>
    </row>
    <row r="135" spans="1:10" ht="15" customHeight="1">
      <c r="A135" s="208"/>
      <c r="B135" s="209"/>
      <c r="C135" s="210"/>
      <c r="D135" s="555"/>
      <c r="E135" s="556"/>
      <c r="F135" s="177"/>
      <c r="G135" s="211"/>
      <c r="H135" s="212"/>
      <c r="I135" s="212"/>
      <c r="J135" s="170"/>
    </row>
    <row r="136" spans="1:10" ht="15" customHeight="1">
      <c r="A136" s="290" t="s">
        <v>22</v>
      </c>
      <c r="B136" s="291" t="s">
        <v>415</v>
      </c>
      <c r="C136" s="292" t="s">
        <v>416</v>
      </c>
      <c r="D136" s="557"/>
      <c r="E136" s="557"/>
      <c r="F136" s="214"/>
      <c r="G136" s="215"/>
      <c r="H136" s="216"/>
      <c r="I136" s="217"/>
      <c r="J136" s="170"/>
    </row>
    <row r="137" spans="1:10" ht="46.8" customHeight="1">
      <c r="A137" s="224">
        <f>A133+1</f>
        <v>119</v>
      </c>
      <c r="B137" s="172" t="s">
        <v>417</v>
      </c>
      <c r="C137" s="228" t="s">
        <v>418</v>
      </c>
      <c r="D137" s="548"/>
      <c r="E137" s="549"/>
      <c r="F137" s="225" t="s">
        <v>231</v>
      </c>
      <c r="G137" s="226">
        <v>1</v>
      </c>
      <c r="H137" s="171"/>
      <c r="I137" s="171">
        <f t="shared" ref="I137:I142" si="12">G137*H137</f>
        <v>0</v>
      </c>
      <c r="J137" s="170"/>
    </row>
    <row r="138" spans="1:10" ht="46.8" customHeight="1">
      <c r="A138" s="224">
        <f>A137+1</f>
        <v>120</v>
      </c>
      <c r="B138" s="172" t="s">
        <v>419</v>
      </c>
      <c r="C138" s="228" t="s">
        <v>420</v>
      </c>
      <c r="D138" s="548"/>
      <c r="E138" s="549"/>
      <c r="F138" s="225" t="s">
        <v>231</v>
      </c>
      <c r="G138" s="226">
        <v>2</v>
      </c>
      <c r="H138" s="171"/>
      <c r="I138" s="171">
        <f t="shared" si="12"/>
        <v>0</v>
      </c>
      <c r="J138" s="170"/>
    </row>
    <row r="139" spans="1:10" ht="71.400000000000006" customHeight="1">
      <c r="A139" s="224">
        <f>A138+1</f>
        <v>121</v>
      </c>
      <c r="B139" s="172" t="s">
        <v>421</v>
      </c>
      <c r="C139" s="228" t="s">
        <v>422</v>
      </c>
      <c r="D139" s="548"/>
      <c r="E139" s="549"/>
      <c r="F139" s="226" t="s">
        <v>231</v>
      </c>
      <c r="G139" s="226">
        <v>2</v>
      </c>
      <c r="H139" s="171"/>
      <c r="I139" s="171">
        <f t="shared" si="12"/>
        <v>0</v>
      </c>
      <c r="J139" s="170"/>
    </row>
    <row r="140" spans="1:10" ht="70.8" customHeight="1">
      <c r="A140" s="224">
        <f>A139+1</f>
        <v>122</v>
      </c>
      <c r="B140" s="172" t="s">
        <v>423</v>
      </c>
      <c r="C140" s="228" t="s">
        <v>424</v>
      </c>
      <c r="D140" s="548"/>
      <c r="E140" s="549"/>
      <c r="F140" s="226" t="s">
        <v>231</v>
      </c>
      <c r="G140" s="226">
        <v>2</v>
      </c>
      <c r="H140" s="171"/>
      <c r="I140" s="171">
        <f t="shared" si="12"/>
        <v>0</v>
      </c>
      <c r="J140" s="170"/>
    </row>
    <row r="141" spans="1:10" ht="45" customHeight="1">
      <c r="A141" s="224">
        <f>A140+1</f>
        <v>123</v>
      </c>
      <c r="B141" s="172" t="s">
        <v>425</v>
      </c>
      <c r="C141" s="228" t="s">
        <v>426</v>
      </c>
      <c r="D141" s="548"/>
      <c r="E141" s="549"/>
      <c r="F141" s="226" t="s">
        <v>230</v>
      </c>
      <c r="G141" s="226">
        <v>1</v>
      </c>
      <c r="H141" s="171"/>
      <c r="I141" s="171">
        <f t="shared" si="12"/>
        <v>0</v>
      </c>
      <c r="J141" s="170"/>
    </row>
    <row r="142" spans="1:10" ht="51" customHeight="1" thickBot="1">
      <c r="A142" s="224">
        <f>A141+1</f>
        <v>124</v>
      </c>
      <c r="B142" s="172" t="s">
        <v>427</v>
      </c>
      <c r="C142" s="228" t="s">
        <v>428</v>
      </c>
      <c r="D142" s="548"/>
      <c r="E142" s="549"/>
      <c r="F142" s="226" t="s">
        <v>43</v>
      </c>
      <c r="G142" s="226">
        <v>1</v>
      </c>
      <c r="H142" s="171"/>
      <c r="I142" s="171">
        <f t="shared" si="12"/>
        <v>0</v>
      </c>
      <c r="J142" s="170"/>
    </row>
    <row r="143" spans="1:10" ht="15" customHeight="1" thickBot="1">
      <c r="A143" s="273"/>
      <c r="B143" s="274"/>
      <c r="C143" s="293" t="s">
        <v>720</v>
      </c>
      <c r="D143" s="553"/>
      <c r="E143" s="554"/>
      <c r="F143" s="275"/>
      <c r="G143" s="276"/>
      <c r="H143" s="277"/>
      <c r="I143" s="283">
        <f>SUM(I137:I142)</f>
        <v>0</v>
      </c>
      <c r="J143" s="170"/>
    </row>
    <row r="144" spans="1:10" ht="15" customHeight="1">
      <c r="A144" s="208"/>
      <c r="B144" s="209"/>
      <c r="C144" s="210"/>
      <c r="D144" s="555"/>
      <c r="E144" s="556"/>
      <c r="F144" s="177"/>
      <c r="G144" s="211"/>
      <c r="H144" s="212"/>
      <c r="I144" s="212"/>
      <c r="J144" s="170"/>
    </row>
    <row r="145" spans="1:10" ht="15" customHeight="1">
      <c r="A145" s="290" t="s">
        <v>22</v>
      </c>
      <c r="B145" s="291" t="s">
        <v>429</v>
      </c>
      <c r="C145" s="292" t="s">
        <v>721</v>
      </c>
      <c r="D145" s="557"/>
      <c r="E145" s="557"/>
      <c r="F145" s="214"/>
      <c r="G145" s="215"/>
      <c r="H145" s="216"/>
      <c r="I145" s="217"/>
      <c r="J145" s="170"/>
    </row>
    <row r="146" spans="1:10" ht="60" customHeight="1">
      <c r="A146" s="224">
        <f>A142+1</f>
        <v>125</v>
      </c>
      <c r="B146" s="172" t="s">
        <v>430</v>
      </c>
      <c r="C146" s="228" t="s">
        <v>431</v>
      </c>
      <c r="D146" s="548"/>
      <c r="E146" s="549"/>
      <c r="F146" s="225" t="s">
        <v>231</v>
      </c>
      <c r="G146" s="226">
        <v>1</v>
      </c>
      <c r="H146" s="171"/>
      <c r="I146" s="171">
        <f t="shared" ref="I146:I185" si="13">G146*H146</f>
        <v>0</v>
      </c>
      <c r="J146" s="170"/>
    </row>
    <row r="147" spans="1:10" ht="48.6" customHeight="1">
      <c r="A147" s="224">
        <f t="shared" ref="A147:A185" si="14">A146+1</f>
        <v>126</v>
      </c>
      <c r="B147" s="172" t="s">
        <v>432</v>
      </c>
      <c r="C147" s="228" t="s">
        <v>433</v>
      </c>
      <c r="D147" s="548"/>
      <c r="E147" s="549"/>
      <c r="F147" s="225" t="s">
        <v>231</v>
      </c>
      <c r="G147" s="226">
        <v>1</v>
      </c>
      <c r="H147" s="171"/>
      <c r="I147" s="171">
        <f t="shared" si="13"/>
        <v>0</v>
      </c>
      <c r="J147" s="170"/>
    </row>
    <row r="148" spans="1:10" ht="35.4" customHeight="1">
      <c r="A148" s="224">
        <f t="shared" si="14"/>
        <v>127</v>
      </c>
      <c r="B148" s="172" t="s">
        <v>434</v>
      </c>
      <c r="C148" s="228" t="s">
        <v>379</v>
      </c>
      <c r="D148" s="548"/>
      <c r="E148" s="549"/>
      <c r="F148" s="226" t="s">
        <v>43</v>
      </c>
      <c r="G148" s="226">
        <v>2</v>
      </c>
      <c r="H148" s="171"/>
      <c r="I148" s="171">
        <f t="shared" si="13"/>
        <v>0</v>
      </c>
      <c r="J148" s="170"/>
    </row>
    <row r="149" spans="1:10" ht="49.2" customHeight="1">
      <c r="A149" s="224">
        <f t="shared" si="14"/>
        <v>128</v>
      </c>
      <c r="B149" s="172" t="s">
        <v>435</v>
      </c>
      <c r="C149" s="228" t="s">
        <v>381</v>
      </c>
      <c r="D149" s="548"/>
      <c r="E149" s="549"/>
      <c r="F149" s="225" t="s">
        <v>231</v>
      </c>
      <c r="G149" s="226">
        <v>1</v>
      </c>
      <c r="H149" s="171"/>
      <c r="I149" s="171">
        <f t="shared" si="13"/>
        <v>0</v>
      </c>
      <c r="J149" s="170"/>
    </row>
    <row r="150" spans="1:10" ht="111.6" customHeight="1">
      <c r="A150" s="224">
        <f t="shared" si="14"/>
        <v>129</v>
      </c>
      <c r="B150" s="172" t="s">
        <v>436</v>
      </c>
      <c r="C150" s="228" t="s">
        <v>391</v>
      </c>
      <c r="D150" s="548"/>
      <c r="E150" s="549"/>
      <c r="F150" s="226" t="s">
        <v>231</v>
      </c>
      <c r="G150" s="226">
        <v>1</v>
      </c>
      <c r="H150" s="171"/>
      <c r="I150" s="171">
        <f t="shared" si="13"/>
        <v>0</v>
      </c>
      <c r="J150" s="170"/>
    </row>
    <row r="151" spans="1:10" ht="76.8" customHeight="1">
      <c r="A151" s="224">
        <f t="shared" si="14"/>
        <v>130</v>
      </c>
      <c r="B151" s="172" t="s">
        <v>437</v>
      </c>
      <c r="C151" s="228" t="s">
        <v>393</v>
      </c>
      <c r="D151" s="548"/>
      <c r="E151" s="549"/>
      <c r="F151" s="226" t="s">
        <v>231</v>
      </c>
      <c r="G151" s="226">
        <v>1</v>
      </c>
      <c r="H151" s="171"/>
      <c r="I151" s="171">
        <f t="shared" si="13"/>
        <v>0</v>
      </c>
      <c r="J151" s="170"/>
    </row>
    <row r="152" spans="1:10" ht="39" customHeight="1">
      <c r="A152" s="224">
        <f t="shared" si="14"/>
        <v>131</v>
      </c>
      <c r="B152" s="172" t="s">
        <v>438</v>
      </c>
      <c r="C152" s="228" t="s">
        <v>268</v>
      </c>
      <c r="D152" s="548"/>
      <c r="E152" s="549"/>
      <c r="F152" s="225" t="s">
        <v>231</v>
      </c>
      <c r="G152" s="226">
        <v>5</v>
      </c>
      <c r="H152" s="171"/>
      <c r="I152" s="171">
        <f t="shared" si="13"/>
        <v>0</v>
      </c>
      <c r="J152" s="170"/>
    </row>
    <row r="153" spans="1:10" ht="54.6" customHeight="1">
      <c r="A153" s="224">
        <f t="shared" si="14"/>
        <v>132</v>
      </c>
      <c r="B153" s="172" t="s">
        <v>439</v>
      </c>
      <c r="C153" s="228" t="s">
        <v>270</v>
      </c>
      <c r="D153" s="548"/>
      <c r="E153" s="549"/>
      <c r="F153" s="225" t="s">
        <v>231</v>
      </c>
      <c r="G153" s="226">
        <v>5</v>
      </c>
      <c r="H153" s="171"/>
      <c r="I153" s="171">
        <f t="shared" si="13"/>
        <v>0</v>
      </c>
      <c r="J153" s="170"/>
    </row>
    <row r="154" spans="1:10" ht="240" customHeight="1">
      <c r="A154" s="224">
        <f t="shared" si="14"/>
        <v>133</v>
      </c>
      <c r="B154" s="172" t="s">
        <v>709</v>
      </c>
      <c r="C154" s="228" t="s">
        <v>440</v>
      </c>
      <c r="D154" s="546" t="s">
        <v>1329</v>
      </c>
      <c r="E154" s="547" t="s">
        <v>1329</v>
      </c>
      <c r="F154" s="226" t="s">
        <v>230</v>
      </c>
      <c r="G154" s="226">
        <v>1</v>
      </c>
      <c r="H154" s="171"/>
      <c r="I154" s="171">
        <f t="shared" si="13"/>
        <v>0</v>
      </c>
      <c r="J154" s="170"/>
    </row>
    <row r="155" spans="1:10" ht="38.4" customHeight="1">
      <c r="A155" s="224">
        <f t="shared" si="14"/>
        <v>134</v>
      </c>
      <c r="B155" s="172" t="s">
        <v>441</v>
      </c>
      <c r="C155" s="228" t="s">
        <v>278</v>
      </c>
      <c r="D155" s="548"/>
      <c r="E155" s="549"/>
      <c r="F155" s="226" t="s">
        <v>231</v>
      </c>
      <c r="G155" s="226">
        <v>1</v>
      </c>
      <c r="H155" s="171"/>
      <c r="I155" s="171">
        <f t="shared" si="13"/>
        <v>0</v>
      </c>
      <c r="J155" s="170"/>
    </row>
    <row r="156" spans="1:10" ht="37.200000000000003" customHeight="1">
      <c r="A156" s="224">
        <f t="shared" si="14"/>
        <v>135</v>
      </c>
      <c r="B156" s="172" t="s">
        <v>442</v>
      </c>
      <c r="C156" s="228" t="s">
        <v>337</v>
      </c>
      <c r="D156" s="548"/>
      <c r="E156" s="549"/>
      <c r="F156" s="225" t="s">
        <v>231</v>
      </c>
      <c r="G156" s="226">
        <v>1</v>
      </c>
      <c r="H156" s="171"/>
      <c r="I156" s="171">
        <f t="shared" si="13"/>
        <v>0</v>
      </c>
      <c r="J156" s="170"/>
    </row>
    <row r="157" spans="1:10" ht="37.799999999999997" customHeight="1">
      <c r="A157" s="224">
        <f t="shared" si="14"/>
        <v>136</v>
      </c>
      <c r="B157" s="172" t="s">
        <v>443</v>
      </c>
      <c r="C157" s="228" t="s">
        <v>339</v>
      </c>
      <c r="D157" s="548"/>
      <c r="E157" s="549"/>
      <c r="F157" s="225" t="s">
        <v>231</v>
      </c>
      <c r="G157" s="226">
        <v>1</v>
      </c>
      <c r="H157" s="171"/>
      <c r="I157" s="171">
        <f t="shared" si="13"/>
        <v>0</v>
      </c>
      <c r="J157" s="170"/>
    </row>
    <row r="158" spans="1:10" ht="16.5" customHeight="1">
      <c r="A158" s="224">
        <f t="shared" si="14"/>
        <v>137</v>
      </c>
      <c r="B158" s="172" t="s">
        <v>444</v>
      </c>
      <c r="C158" s="228" t="s">
        <v>341</v>
      </c>
      <c r="D158" s="548"/>
      <c r="E158" s="549"/>
      <c r="F158" s="225" t="s">
        <v>231</v>
      </c>
      <c r="G158" s="226">
        <v>1</v>
      </c>
      <c r="H158" s="171"/>
      <c r="I158" s="171">
        <f t="shared" si="13"/>
        <v>0</v>
      </c>
      <c r="J158" s="170"/>
    </row>
    <row r="159" spans="1:10" ht="37.799999999999997" customHeight="1">
      <c r="A159" s="224">
        <f t="shared" si="14"/>
        <v>138</v>
      </c>
      <c r="B159" s="172" t="s">
        <v>445</v>
      </c>
      <c r="C159" s="228" t="s">
        <v>446</v>
      </c>
      <c r="D159" s="548"/>
      <c r="E159" s="549"/>
      <c r="F159" s="226" t="s">
        <v>43</v>
      </c>
      <c r="G159" s="226">
        <v>1</v>
      </c>
      <c r="H159" s="171"/>
      <c r="I159" s="171">
        <f t="shared" si="13"/>
        <v>0</v>
      </c>
      <c r="J159" s="170"/>
    </row>
    <row r="160" spans="1:10" ht="37.799999999999997" customHeight="1">
      <c r="A160" s="224">
        <f t="shared" si="14"/>
        <v>139</v>
      </c>
      <c r="B160" s="172" t="s">
        <v>447</v>
      </c>
      <c r="C160" s="228" t="s">
        <v>385</v>
      </c>
      <c r="D160" s="548"/>
      <c r="E160" s="549"/>
      <c r="F160" s="226" t="s">
        <v>43</v>
      </c>
      <c r="G160" s="226">
        <v>77</v>
      </c>
      <c r="H160" s="171"/>
      <c r="I160" s="171">
        <f t="shared" si="13"/>
        <v>0</v>
      </c>
      <c r="J160" s="170"/>
    </row>
    <row r="161" spans="1:10" ht="37.200000000000003" customHeight="1">
      <c r="A161" s="224">
        <f t="shared" si="14"/>
        <v>140</v>
      </c>
      <c r="B161" s="172" t="s">
        <v>448</v>
      </c>
      <c r="C161" s="228" t="s">
        <v>449</v>
      </c>
      <c r="D161" s="548"/>
      <c r="E161" s="549"/>
      <c r="F161" s="226" t="s">
        <v>231</v>
      </c>
      <c r="G161" s="226">
        <v>1</v>
      </c>
      <c r="H161" s="171"/>
      <c r="I161" s="171">
        <f t="shared" si="13"/>
        <v>0</v>
      </c>
      <c r="J161" s="170"/>
    </row>
    <row r="162" spans="1:10" ht="37.200000000000003" customHeight="1">
      <c r="A162" s="224">
        <f t="shared" si="14"/>
        <v>141</v>
      </c>
      <c r="B162" s="172" t="s">
        <v>450</v>
      </c>
      <c r="C162" s="228" t="s">
        <v>451</v>
      </c>
      <c r="D162" s="548"/>
      <c r="E162" s="549"/>
      <c r="F162" s="225" t="s">
        <v>231</v>
      </c>
      <c r="G162" s="226">
        <v>2</v>
      </c>
      <c r="H162" s="171"/>
      <c r="I162" s="171">
        <f t="shared" si="13"/>
        <v>0</v>
      </c>
      <c r="J162" s="170"/>
    </row>
    <row r="163" spans="1:10" ht="37.200000000000003" customHeight="1">
      <c r="A163" s="224">
        <f t="shared" si="14"/>
        <v>142</v>
      </c>
      <c r="B163" s="172" t="s">
        <v>452</v>
      </c>
      <c r="C163" s="228" t="s">
        <v>453</v>
      </c>
      <c r="D163" s="548"/>
      <c r="E163" s="549"/>
      <c r="F163" s="226" t="s">
        <v>231</v>
      </c>
      <c r="G163" s="226">
        <v>1</v>
      </c>
      <c r="H163" s="171"/>
      <c r="I163" s="171">
        <f t="shared" si="13"/>
        <v>0</v>
      </c>
      <c r="J163" s="170"/>
    </row>
    <row r="164" spans="1:10" ht="60" customHeight="1">
      <c r="A164" s="224">
        <f t="shared" si="14"/>
        <v>143</v>
      </c>
      <c r="B164" s="172" t="s">
        <v>454</v>
      </c>
      <c r="C164" s="228" t="s">
        <v>387</v>
      </c>
      <c r="D164" s="548"/>
      <c r="E164" s="549"/>
      <c r="F164" s="226" t="s">
        <v>230</v>
      </c>
      <c r="G164" s="226">
        <v>1</v>
      </c>
      <c r="H164" s="171"/>
      <c r="I164" s="171">
        <f t="shared" si="13"/>
        <v>0</v>
      </c>
      <c r="J164" s="170"/>
    </row>
    <row r="165" spans="1:10" ht="37.200000000000003" customHeight="1">
      <c r="A165" s="224">
        <f t="shared" si="14"/>
        <v>144</v>
      </c>
      <c r="B165" s="172" t="s">
        <v>455</v>
      </c>
      <c r="C165" s="228" t="s">
        <v>389</v>
      </c>
      <c r="D165" s="548"/>
      <c r="E165" s="549"/>
      <c r="F165" s="226" t="s">
        <v>231</v>
      </c>
      <c r="G165" s="226">
        <v>1</v>
      </c>
      <c r="H165" s="171"/>
      <c r="I165" s="171">
        <f t="shared" si="13"/>
        <v>0</v>
      </c>
      <c r="J165" s="170"/>
    </row>
    <row r="166" spans="1:10" ht="37.200000000000003" customHeight="1">
      <c r="A166" s="224">
        <f t="shared" si="14"/>
        <v>145</v>
      </c>
      <c r="B166" s="172" t="s">
        <v>456</v>
      </c>
      <c r="C166" s="228" t="s">
        <v>272</v>
      </c>
      <c r="D166" s="548"/>
      <c r="E166" s="549"/>
      <c r="F166" s="226" t="s">
        <v>231</v>
      </c>
      <c r="G166" s="226">
        <v>2</v>
      </c>
      <c r="H166" s="171"/>
      <c r="I166" s="171">
        <f t="shared" si="13"/>
        <v>0</v>
      </c>
      <c r="J166" s="170"/>
    </row>
    <row r="167" spans="1:10" ht="37.200000000000003" customHeight="1">
      <c r="A167" s="224">
        <f t="shared" si="14"/>
        <v>146</v>
      </c>
      <c r="B167" s="172" t="s">
        <v>457</v>
      </c>
      <c r="C167" s="228" t="s">
        <v>268</v>
      </c>
      <c r="D167" s="548"/>
      <c r="E167" s="549"/>
      <c r="F167" s="225" t="s">
        <v>231</v>
      </c>
      <c r="G167" s="226">
        <v>10</v>
      </c>
      <c r="H167" s="171"/>
      <c r="I167" s="171">
        <f t="shared" si="13"/>
        <v>0</v>
      </c>
      <c r="J167" s="170"/>
    </row>
    <row r="168" spans="1:10" ht="48" customHeight="1">
      <c r="A168" s="224">
        <f t="shared" si="14"/>
        <v>147</v>
      </c>
      <c r="B168" s="172" t="s">
        <v>458</v>
      </c>
      <c r="C168" s="228" t="s">
        <v>270</v>
      </c>
      <c r="D168" s="548"/>
      <c r="E168" s="549"/>
      <c r="F168" s="225" t="s">
        <v>231</v>
      </c>
      <c r="G168" s="226">
        <v>10</v>
      </c>
      <c r="H168" s="171"/>
      <c r="I168" s="171">
        <f t="shared" si="13"/>
        <v>0</v>
      </c>
      <c r="J168" s="170"/>
    </row>
    <row r="169" spans="1:10" ht="72" customHeight="1">
      <c r="A169" s="224">
        <f t="shared" si="14"/>
        <v>148</v>
      </c>
      <c r="B169" s="172" t="s">
        <v>459</v>
      </c>
      <c r="C169" s="228" t="s">
        <v>460</v>
      </c>
      <c r="D169" s="548"/>
      <c r="E169" s="549"/>
      <c r="F169" s="226" t="s">
        <v>231</v>
      </c>
      <c r="G169" s="226">
        <v>5</v>
      </c>
      <c r="H169" s="171"/>
      <c r="I169" s="171">
        <f t="shared" si="13"/>
        <v>0</v>
      </c>
      <c r="J169" s="170"/>
    </row>
    <row r="170" spans="1:10" ht="39" customHeight="1">
      <c r="A170" s="224">
        <f t="shared" si="14"/>
        <v>149</v>
      </c>
      <c r="B170" s="172" t="s">
        <v>461</v>
      </c>
      <c r="C170" s="228" t="s">
        <v>364</v>
      </c>
      <c r="D170" s="548"/>
      <c r="E170" s="549"/>
      <c r="F170" s="225" t="s">
        <v>231</v>
      </c>
      <c r="G170" s="226">
        <v>8</v>
      </c>
      <c r="H170" s="171"/>
      <c r="I170" s="171">
        <f t="shared" si="13"/>
        <v>0</v>
      </c>
      <c r="J170" s="170"/>
    </row>
    <row r="171" spans="1:10" ht="51" customHeight="1">
      <c r="A171" s="224">
        <f t="shared" si="14"/>
        <v>150</v>
      </c>
      <c r="B171" s="172" t="s">
        <v>462</v>
      </c>
      <c r="C171" s="228" t="s">
        <v>309</v>
      </c>
      <c r="D171" s="548"/>
      <c r="E171" s="549"/>
      <c r="F171" s="225" t="s">
        <v>231</v>
      </c>
      <c r="G171" s="226">
        <v>8</v>
      </c>
      <c r="H171" s="171"/>
      <c r="I171" s="171">
        <f t="shared" si="13"/>
        <v>0</v>
      </c>
      <c r="J171" s="170"/>
    </row>
    <row r="172" spans="1:10" ht="36" customHeight="1">
      <c r="A172" s="224">
        <f t="shared" si="14"/>
        <v>151</v>
      </c>
      <c r="B172" s="172" t="s">
        <v>463</v>
      </c>
      <c r="C172" s="228" t="s">
        <v>311</v>
      </c>
      <c r="D172" s="548"/>
      <c r="E172" s="549"/>
      <c r="F172" s="226" t="s">
        <v>231</v>
      </c>
      <c r="G172" s="226">
        <v>4</v>
      </c>
      <c r="H172" s="171"/>
      <c r="I172" s="171">
        <f t="shared" si="13"/>
        <v>0</v>
      </c>
      <c r="J172" s="170"/>
    </row>
    <row r="173" spans="1:10" ht="382.2" customHeight="1">
      <c r="A173" s="224">
        <f t="shared" si="14"/>
        <v>152</v>
      </c>
      <c r="B173" s="172" t="s">
        <v>710</v>
      </c>
      <c r="C173" s="228" t="s">
        <v>464</v>
      </c>
      <c r="D173" s="546" t="s">
        <v>1329</v>
      </c>
      <c r="E173" s="547" t="s">
        <v>1329</v>
      </c>
      <c r="F173" s="226" t="s">
        <v>230</v>
      </c>
      <c r="G173" s="226">
        <v>4</v>
      </c>
      <c r="H173" s="171"/>
      <c r="I173" s="171">
        <f t="shared" si="13"/>
        <v>0</v>
      </c>
      <c r="J173" s="170"/>
    </row>
    <row r="174" spans="1:10" ht="38.25" customHeight="1">
      <c r="A174" s="224">
        <f t="shared" si="14"/>
        <v>153</v>
      </c>
      <c r="B174" s="172" t="s">
        <v>465</v>
      </c>
      <c r="C174" s="228" t="s">
        <v>370</v>
      </c>
      <c r="D174" s="548"/>
      <c r="E174" s="549"/>
      <c r="F174" s="226" t="s">
        <v>43</v>
      </c>
      <c r="G174" s="226">
        <v>2</v>
      </c>
      <c r="H174" s="171"/>
      <c r="I174" s="171">
        <f t="shared" si="13"/>
        <v>0</v>
      </c>
      <c r="J174" s="170"/>
    </row>
    <row r="175" spans="1:10" ht="48" customHeight="1">
      <c r="A175" s="224">
        <f t="shared" si="14"/>
        <v>154</v>
      </c>
      <c r="B175" s="172" t="s">
        <v>466</v>
      </c>
      <c r="C175" s="228" t="s">
        <v>278</v>
      </c>
      <c r="D175" s="548"/>
      <c r="E175" s="549"/>
      <c r="F175" s="226" t="s">
        <v>231</v>
      </c>
      <c r="G175" s="226">
        <v>4</v>
      </c>
      <c r="H175" s="171"/>
      <c r="I175" s="171">
        <f t="shared" si="13"/>
        <v>0</v>
      </c>
      <c r="J175" s="170"/>
    </row>
    <row r="176" spans="1:10" ht="36.450000000000003" customHeight="1">
      <c r="A176" s="224">
        <f t="shared" si="14"/>
        <v>155</v>
      </c>
      <c r="B176" s="172" t="s">
        <v>467</v>
      </c>
      <c r="C176" s="228" t="s">
        <v>280</v>
      </c>
      <c r="D176" s="548"/>
      <c r="E176" s="549"/>
      <c r="F176" s="226" t="s">
        <v>231</v>
      </c>
      <c r="G176" s="226">
        <v>2</v>
      </c>
      <c r="H176" s="171"/>
      <c r="I176" s="171">
        <f t="shared" si="13"/>
        <v>0</v>
      </c>
      <c r="J176" s="170"/>
    </row>
    <row r="177" spans="1:10" ht="36.450000000000003" customHeight="1">
      <c r="A177" s="224">
        <f t="shared" si="14"/>
        <v>156</v>
      </c>
      <c r="B177" s="172" t="s">
        <v>468</v>
      </c>
      <c r="C177" s="228" t="s">
        <v>446</v>
      </c>
      <c r="D177" s="548"/>
      <c r="E177" s="549"/>
      <c r="F177" s="226" t="s">
        <v>43</v>
      </c>
      <c r="G177" s="226">
        <v>4</v>
      </c>
      <c r="H177" s="171"/>
      <c r="I177" s="171">
        <f t="shared" si="13"/>
        <v>0</v>
      </c>
      <c r="J177" s="170"/>
    </row>
    <row r="178" spans="1:10" ht="36.450000000000003" customHeight="1">
      <c r="A178" s="224">
        <f t="shared" si="14"/>
        <v>157</v>
      </c>
      <c r="B178" s="172" t="s">
        <v>469</v>
      </c>
      <c r="C178" s="228" t="s">
        <v>251</v>
      </c>
      <c r="D178" s="548"/>
      <c r="E178" s="549"/>
      <c r="F178" s="225" t="s">
        <v>231</v>
      </c>
      <c r="G178" s="226">
        <v>4</v>
      </c>
      <c r="H178" s="171"/>
      <c r="I178" s="171">
        <f t="shared" si="13"/>
        <v>0</v>
      </c>
      <c r="J178" s="170"/>
    </row>
    <row r="179" spans="1:10" ht="49.2" customHeight="1">
      <c r="A179" s="224">
        <f t="shared" si="14"/>
        <v>158</v>
      </c>
      <c r="B179" s="172" t="s">
        <v>470</v>
      </c>
      <c r="C179" s="228" t="s">
        <v>253</v>
      </c>
      <c r="D179" s="548"/>
      <c r="E179" s="549"/>
      <c r="F179" s="225" t="s">
        <v>231</v>
      </c>
      <c r="G179" s="226">
        <v>4</v>
      </c>
      <c r="H179" s="171"/>
      <c r="I179" s="171">
        <f t="shared" si="13"/>
        <v>0</v>
      </c>
      <c r="J179" s="170"/>
    </row>
    <row r="180" spans="1:10" ht="111.6" customHeight="1">
      <c r="A180" s="224">
        <f t="shared" si="14"/>
        <v>159</v>
      </c>
      <c r="B180" s="172" t="s">
        <v>471</v>
      </c>
      <c r="C180" s="228" t="s">
        <v>274</v>
      </c>
      <c r="D180" s="548"/>
      <c r="E180" s="549"/>
      <c r="F180" s="226" t="s">
        <v>231</v>
      </c>
      <c r="G180" s="226">
        <v>1</v>
      </c>
      <c r="H180" s="171"/>
      <c r="I180" s="171">
        <f t="shared" si="13"/>
        <v>0</v>
      </c>
      <c r="J180" s="170"/>
    </row>
    <row r="181" spans="1:10" ht="90" customHeight="1">
      <c r="A181" s="224">
        <f t="shared" si="14"/>
        <v>160</v>
      </c>
      <c r="B181" s="172" t="s">
        <v>472</v>
      </c>
      <c r="C181" s="228" t="s">
        <v>473</v>
      </c>
      <c r="D181" s="548"/>
      <c r="E181" s="549"/>
      <c r="F181" s="226" t="s">
        <v>230</v>
      </c>
      <c r="G181" s="226">
        <v>3</v>
      </c>
      <c r="H181" s="171"/>
      <c r="I181" s="171">
        <f t="shared" si="13"/>
        <v>0</v>
      </c>
      <c r="J181" s="170"/>
    </row>
    <row r="182" spans="1:10" ht="386.4" customHeight="1">
      <c r="A182" s="224">
        <f t="shared" si="14"/>
        <v>161</v>
      </c>
      <c r="B182" s="172" t="s">
        <v>711</v>
      </c>
      <c r="C182" s="228" t="s">
        <v>474</v>
      </c>
      <c r="D182" s="546" t="s">
        <v>1329</v>
      </c>
      <c r="E182" s="547" t="s">
        <v>1329</v>
      </c>
      <c r="F182" s="226" t="s">
        <v>230</v>
      </c>
      <c r="G182" s="226">
        <v>1</v>
      </c>
      <c r="H182" s="171"/>
      <c r="I182" s="171">
        <f t="shared" si="13"/>
        <v>0</v>
      </c>
      <c r="J182" s="170"/>
    </row>
    <row r="183" spans="1:10" ht="58.8" customHeight="1">
      <c r="A183" s="224">
        <f t="shared" si="14"/>
        <v>162</v>
      </c>
      <c r="B183" s="172" t="s">
        <v>475</v>
      </c>
      <c r="C183" s="228" t="s">
        <v>414</v>
      </c>
      <c r="D183" s="548"/>
      <c r="E183" s="549"/>
      <c r="F183" s="226" t="s">
        <v>230</v>
      </c>
      <c r="G183" s="226">
        <v>4</v>
      </c>
      <c r="H183" s="171"/>
      <c r="I183" s="171">
        <f t="shared" si="13"/>
        <v>0</v>
      </c>
      <c r="J183" s="170"/>
    </row>
    <row r="184" spans="1:10" ht="70.2" customHeight="1">
      <c r="A184" s="224">
        <f t="shared" si="14"/>
        <v>163</v>
      </c>
      <c r="B184" s="172" t="s">
        <v>476</v>
      </c>
      <c r="C184" s="228" t="s">
        <v>477</v>
      </c>
      <c r="D184" s="548"/>
      <c r="E184" s="549"/>
      <c r="F184" s="226" t="s">
        <v>230</v>
      </c>
      <c r="G184" s="226">
        <v>4</v>
      </c>
      <c r="H184" s="171"/>
      <c r="I184" s="171">
        <f t="shared" ref="I184" si="15">G184*H184</f>
        <v>0</v>
      </c>
      <c r="J184" s="170"/>
    </row>
    <row r="185" spans="1:10" ht="69.599999999999994" customHeight="1" thickBot="1">
      <c r="A185" s="224">
        <f t="shared" si="14"/>
        <v>164</v>
      </c>
      <c r="B185" s="172" t="s">
        <v>819</v>
      </c>
      <c r="C185" s="228" t="s">
        <v>818</v>
      </c>
      <c r="D185" s="548"/>
      <c r="E185" s="549"/>
      <c r="F185" s="226" t="s">
        <v>230</v>
      </c>
      <c r="G185" s="226">
        <v>1</v>
      </c>
      <c r="H185" s="171"/>
      <c r="I185" s="171">
        <f t="shared" si="13"/>
        <v>0</v>
      </c>
      <c r="J185" s="170"/>
    </row>
    <row r="186" spans="1:10" ht="15" customHeight="1" thickBot="1">
      <c r="A186" s="273"/>
      <c r="B186" s="274"/>
      <c r="C186" s="293" t="s">
        <v>722</v>
      </c>
      <c r="D186" s="553"/>
      <c r="E186" s="554"/>
      <c r="F186" s="275"/>
      <c r="G186" s="276"/>
      <c r="H186" s="277"/>
      <c r="I186" s="283">
        <f>SUM(I146:I185)</f>
        <v>0</v>
      </c>
      <c r="J186" s="170"/>
    </row>
    <row r="187" spans="1:10" ht="15" customHeight="1">
      <c r="A187" s="208"/>
      <c r="B187" s="209"/>
      <c r="C187" s="210"/>
      <c r="D187" s="555"/>
      <c r="E187" s="556"/>
      <c r="F187" s="177"/>
      <c r="G187" s="211"/>
      <c r="H187" s="212"/>
      <c r="I187" s="212"/>
      <c r="J187" s="170"/>
    </row>
    <row r="188" spans="1:10" ht="15" customHeight="1">
      <c r="A188" s="290" t="s">
        <v>22</v>
      </c>
      <c r="B188" s="291" t="s">
        <v>478</v>
      </c>
      <c r="C188" s="292" t="s">
        <v>479</v>
      </c>
      <c r="D188" s="557"/>
      <c r="E188" s="557"/>
      <c r="F188" s="214"/>
      <c r="G188" s="215"/>
      <c r="H188" s="216"/>
      <c r="I188" s="217"/>
      <c r="J188" s="170"/>
    </row>
    <row r="189" spans="1:10" ht="378.6" customHeight="1">
      <c r="A189" s="224">
        <f>A185+1</f>
        <v>165</v>
      </c>
      <c r="B189" s="172" t="s">
        <v>766</v>
      </c>
      <c r="C189" s="228" t="s">
        <v>820</v>
      </c>
      <c r="D189" s="546" t="s">
        <v>1329</v>
      </c>
      <c r="E189" s="547" t="s">
        <v>1329</v>
      </c>
      <c r="F189" s="173" t="s">
        <v>230</v>
      </c>
      <c r="G189" s="173">
        <v>2</v>
      </c>
      <c r="H189" s="171"/>
      <c r="I189" s="171">
        <f>G189*H189</f>
        <v>0</v>
      </c>
      <c r="J189" s="170"/>
    </row>
    <row r="190" spans="1:10" ht="75.599999999999994" customHeight="1">
      <c r="A190" s="224">
        <f>A189+1</f>
        <v>166</v>
      </c>
      <c r="B190" s="172" t="s">
        <v>480</v>
      </c>
      <c r="C190" s="228" t="s">
        <v>481</v>
      </c>
      <c r="D190" s="548"/>
      <c r="E190" s="549"/>
      <c r="F190" s="173" t="s">
        <v>230</v>
      </c>
      <c r="G190" s="173">
        <v>2</v>
      </c>
      <c r="H190" s="171"/>
      <c r="I190" s="171">
        <f>G190*H190</f>
        <v>0</v>
      </c>
      <c r="J190" s="170"/>
    </row>
    <row r="191" spans="1:10" ht="54" customHeight="1">
      <c r="A191" s="224">
        <f t="shared" ref="A191:A192" si="16">A190+1</f>
        <v>167</v>
      </c>
      <c r="B191" s="172" t="s">
        <v>482</v>
      </c>
      <c r="C191" s="228" t="s">
        <v>483</v>
      </c>
      <c r="D191" s="548"/>
      <c r="E191" s="549"/>
      <c r="F191" s="173" t="s">
        <v>230</v>
      </c>
      <c r="G191" s="173">
        <v>1</v>
      </c>
      <c r="H191" s="240"/>
      <c r="I191" s="240">
        <f>G191*H191</f>
        <v>0</v>
      </c>
      <c r="J191" s="170"/>
    </row>
    <row r="192" spans="1:10" ht="129" customHeight="1" thickBot="1">
      <c r="A192" s="224">
        <f t="shared" si="16"/>
        <v>168</v>
      </c>
      <c r="B192" s="172" t="s">
        <v>771</v>
      </c>
      <c r="C192" s="228" t="s">
        <v>772</v>
      </c>
      <c r="D192" s="546" t="s">
        <v>1329</v>
      </c>
      <c r="E192" s="547" t="s">
        <v>1329</v>
      </c>
      <c r="F192" s="226" t="s">
        <v>230</v>
      </c>
      <c r="G192" s="173">
        <v>1</v>
      </c>
      <c r="H192" s="241"/>
      <c r="I192" s="242">
        <f>G192*H192</f>
        <v>0</v>
      </c>
      <c r="J192" s="545"/>
    </row>
    <row r="193" spans="1:10" ht="15" customHeight="1" thickBot="1">
      <c r="A193" s="273"/>
      <c r="B193" s="274"/>
      <c r="C193" s="293" t="s">
        <v>723</v>
      </c>
      <c r="D193" s="558"/>
      <c r="E193" s="559"/>
      <c r="F193" s="278"/>
      <c r="G193" s="279"/>
      <c r="H193" s="280"/>
      <c r="I193" s="283">
        <f>SUM(I189:I192)</f>
        <v>0</v>
      </c>
      <c r="J193" s="170"/>
    </row>
    <row r="194" spans="1:10" ht="15" customHeight="1">
      <c r="A194" s="208"/>
      <c r="B194" s="209"/>
      <c r="C194" s="210"/>
      <c r="D194" s="555"/>
      <c r="E194" s="556"/>
      <c r="F194" s="177"/>
      <c r="G194" s="211"/>
      <c r="H194" s="212"/>
      <c r="I194" s="212"/>
      <c r="J194" s="170"/>
    </row>
    <row r="195" spans="1:10" ht="15" customHeight="1">
      <c r="A195" s="290" t="s">
        <v>22</v>
      </c>
      <c r="B195" s="291" t="s">
        <v>484</v>
      </c>
      <c r="C195" s="292" t="s">
        <v>725</v>
      </c>
      <c r="D195" s="557"/>
      <c r="E195" s="557"/>
      <c r="F195" s="214"/>
      <c r="G195" s="215"/>
      <c r="H195" s="216"/>
      <c r="I195" s="217"/>
      <c r="J195" s="170"/>
    </row>
    <row r="196" spans="1:10" ht="79.2" customHeight="1">
      <c r="A196" s="224">
        <f>A192+1</f>
        <v>169</v>
      </c>
      <c r="B196" s="172" t="s">
        <v>485</v>
      </c>
      <c r="C196" s="228" t="s">
        <v>486</v>
      </c>
      <c r="D196" s="548"/>
      <c r="E196" s="549"/>
      <c r="F196" s="226" t="s">
        <v>230</v>
      </c>
      <c r="G196" s="226">
        <v>2</v>
      </c>
      <c r="H196" s="171"/>
      <c r="I196" s="171">
        <f t="shared" ref="I196:I251" si="17">G196*H196</f>
        <v>0</v>
      </c>
      <c r="J196" s="170"/>
    </row>
    <row r="197" spans="1:10" ht="73.5" customHeight="1">
      <c r="A197" s="224">
        <f t="shared" ref="A197:A257" si="18">A196+1</f>
        <v>170</v>
      </c>
      <c r="B197" s="172" t="s">
        <v>487</v>
      </c>
      <c r="C197" s="228" t="s">
        <v>488</v>
      </c>
      <c r="D197" s="548"/>
      <c r="E197" s="549"/>
      <c r="F197" s="226" t="s">
        <v>43</v>
      </c>
      <c r="G197" s="226">
        <v>24</v>
      </c>
      <c r="H197" s="171"/>
      <c r="I197" s="171">
        <f t="shared" si="17"/>
        <v>0</v>
      </c>
      <c r="J197" s="170"/>
    </row>
    <row r="198" spans="1:10" ht="36.450000000000003" customHeight="1">
      <c r="A198" s="224">
        <f t="shared" si="18"/>
        <v>171</v>
      </c>
      <c r="B198" s="172" t="s">
        <v>489</v>
      </c>
      <c r="C198" s="228" t="s">
        <v>490</v>
      </c>
      <c r="D198" s="548"/>
      <c r="E198" s="549"/>
      <c r="F198" s="226" t="s">
        <v>231</v>
      </c>
      <c r="G198" s="226">
        <v>16</v>
      </c>
      <c r="H198" s="171"/>
      <c r="I198" s="171">
        <f t="shared" si="17"/>
        <v>0</v>
      </c>
      <c r="J198" s="170"/>
    </row>
    <row r="199" spans="1:10" ht="36.450000000000003" customHeight="1">
      <c r="A199" s="224">
        <f t="shared" si="18"/>
        <v>172</v>
      </c>
      <c r="B199" s="172" t="s">
        <v>491</v>
      </c>
      <c r="C199" s="228" t="s">
        <v>370</v>
      </c>
      <c r="D199" s="548"/>
      <c r="E199" s="549"/>
      <c r="F199" s="226" t="s">
        <v>43</v>
      </c>
      <c r="G199" s="226">
        <v>11</v>
      </c>
      <c r="H199" s="171"/>
      <c r="I199" s="171">
        <f t="shared" si="17"/>
        <v>0</v>
      </c>
      <c r="J199" s="170"/>
    </row>
    <row r="200" spans="1:10" ht="36.450000000000003" customHeight="1">
      <c r="A200" s="224">
        <f t="shared" si="18"/>
        <v>173</v>
      </c>
      <c r="B200" s="172" t="s">
        <v>492</v>
      </c>
      <c r="C200" s="228" t="s">
        <v>364</v>
      </c>
      <c r="D200" s="548"/>
      <c r="E200" s="549"/>
      <c r="F200" s="225" t="s">
        <v>231</v>
      </c>
      <c r="G200" s="226">
        <v>10</v>
      </c>
      <c r="H200" s="171"/>
      <c r="I200" s="171">
        <f t="shared" si="17"/>
        <v>0</v>
      </c>
      <c r="J200" s="170"/>
    </row>
    <row r="201" spans="1:10" ht="49.2" customHeight="1">
      <c r="A201" s="224">
        <f t="shared" si="18"/>
        <v>174</v>
      </c>
      <c r="B201" s="172" t="s">
        <v>493</v>
      </c>
      <c r="C201" s="228" t="s">
        <v>309</v>
      </c>
      <c r="D201" s="548"/>
      <c r="E201" s="549"/>
      <c r="F201" s="225" t="s">
        <v>231</v>
      </c>
      <c r="G201" s="226">
        <v>10</v>
      </c>
      <c r="H201" s="171"/>
      <c r="I201" s="171">
        <f t="shared" si="17"/>
        <v>0</v>
      </c>
      <c r="J201" s="170"/>
    </row>
    <row r="202" spans="1:10" ht="36.450000000000003" customHeight="1">
      <c r="A202" s="224">
        <f t="shared" si="18"/>
        <v>175</v>
      </c>
      <c r="B202" s="172" t="s">
        <v>494</v>
      </c>
      <c r="C202" s="228" t="s">
        <v>313</v>
      </c>
      <c r="D202" s="548"/>
      <c r="E202" s="549"/>
      <c r="F202" s="226" t="s">
        <v>231</v>
      </c>
      <c r="G202" s="226">
        <v>8</v>
      </c>
      <c r="H202" s="171"/>
      <c r="I202" s="171">
        <f t="shared" si="17"/>
        <v>0</v>
      </c>
      <c r="J202" s="170"/>
    </row>
    <row r="203" spans="1:10" ht="36.450000000000003" customHeight="1">
      <c r="A203" s="224">
        <f t="shared" si="18"/>
        <v>176</v>
      </c>
      <c r="B203" s="172" t="s">
        <v>495</v>
      </c>
      <c r="C203" s="228" t="s">
        <v>496</v>
      </c>
      <c r="D203" s="548"/>
      <c r="E203" s="549"/>
      <c r="F203" s="226" t="s">
        <v>43</v>
      </c>
      <c r="G203" s="226">
        <v>1</v>
      </c>
      <c r="H203" s="171"/>
      <c r="I203" s="171">
        <f t="shared" si="17"/>
        <v>0</v>
      </c>
      <c r="J203" s="170"/>
    </row>
    <row r="204" spans="1:10" ht="49.2" customHeight="1">
      <c r="A204" s="224">
        <f t="shared" si="18"/>
        <v>177</v>
      </c>
      <c r="B204" s="172" t="s">
        <v>497</v>
      </c>
      <c r="C204" s="228" t="s">
        <v>498</v>
      </c>
      <c r="D204" s="548"/>
      <c r="E204" s="549"/>
      <c r="F204" s="225" t="s">
        <v>231</v>
      </c>
      <c r="G204" s="226">
        <v>2</v>
      </c>
      <c r="H204" s="171"/>
      <c r="I204" s="171">
        <f t="shared" si="17"/>
        <v>0</v>
      </c>
      <c r="J204" s="170"/>
    </row>
    <row r="205" spans="1:10" ht="36.6" customHeight="1">
      <c r="A205" s="224">
        <f t="shared" si="18"/>
        <v>178</v>
      </c>
      <c r="B205" s="172" t="s">
        <v>499</v>
      </c>
      <c r="C205" s="228" t="s">
        <v>500</v>
      </c>
      <c r="D205" s="548"/>
      <c r="E205" s="549"/>
      <c r="F205" s="225" t="s">
        <v>231</v>
      </c>
      <c r="G205" s="226">
        <v>2</v>
      </c>
      <c r="H205" s="171"/>
      <c r="I205" s="171">
        <f t="shared" si="17"/>
        <v>0</v>
      </c>
      <c r="J205" s="170"/>
    </row>
    <row r="206" spans="1:10" ht="384.6" customHeight="1">
      <c r="A206" s="224">
        <f t="shared" si="18"/>
        <v>179</v>
      </c>
      <c r="B206" s="172" t="s">
        <v>712</v>
      </c>
      <c r="C206" s="228" t="s">
        <v>501</v>
      </c>
      <c r="D206" s="546" t="s">
        <v>1329</v>
      </c>
      <c r="E206" s="547" t="s">
        <v>1329</v>
      </c>
      <c r="F206" s="226" t="s">
        <v>230</v>
      </c>
      <c r="G206" s="226">
        <v>4</v>
      </c>
      <c r="H206" s="171"/>
      <c r="I206" s="171">
        <f t="shared" si="17"/>
        <v>0</v>
      </c>
      <c r="J206" s="170"/>
    </row>
    <row r="207" spans="1:10" ht="142.19999999999999" customHeight="1">
      <c r="A207" s="224">
        <f t="shared" si="18"/>
        <v>180</v>
      </c>
      <c r="B207" s="172" t="s">
        <v>502</v>
      </c>
      <c r="C207" s="228" t="s">
        <v>1323</v>
      </c>
      <c r="D207" s="548"/>
      <c r="E207" s="549"/>
      <c r="F207" s="226" t="s">
        <v>230</v>
      </c>
      <c r="G207" s="226">
        <v>2</v>
      </c>
      <c r="H207" s="171"/>
      <c r="I207" s="171">
        <f t="shared" si="17"/>
        <v>0</v>
      </c>
      <c r="J207" s="170"/>
    </row>
    <row r="208" spans="1:10" ht="289.2" customHeight="1">
      <c r="A208" s="224">
        <f t="shared" si="18"/>
        <v>181</v>
      </c>
      <c r="B208" s="172" t="s">
        <v>764</v>
      </c>
      <c r="C208" s="228" t="s">
        <v>1321</v>
      </c>
      <c r="D208" s="546" t="s">
        <v>1329</v>
      </c>
      <c r="E208" s="547" t="s">
        <v>1329</v>
      </c>
      <c r="F208" s="226" t="s">
        <v>230</v>
      </c>
      <c r="G208" s="226">
        <v>2</v>
      </c>
      <c r="H208" s="171"/>
      <c r="I208" s="171">
        <f t="shared" si="17"/>
        <v>0</v>
      </c>
      <c r="J208" s="170"/>
    </row>
    <row r="209" spans="1:10" ht="36.450000000000003" customHeight="1">
      <c r="A209" s="224">
        <f t="shared" si="18"/>
        <v>182</v>
      </c>
      <c r="B209" s="172" t="s">
        <v>503</v>
      </c>
      <c r="C209" s="228" t="s">
        <v>300</v>
      </c>
      <c r="D209" s="548"/>
      <c r="E209" s="549"/>
      <c r="F209" s="225" t="s">
        <v>231</v>
      </c>
      <c r="G209" s="226">
        <v>2</v>
      </c>
      <c r="H209" s="171"/>
      <c r="I209" s="171">
        <f t="shared" si="17"/>
        <v>0</v>
      </c>
      <c r="J209" s="170"/>
    </row>
    <row r="210" spans="1:10" ht="48.6" customHeight="1">
      <c r="A210" s="224">
        <f t="shared" si="18"/>
        <v>183</v>
      </c>
      <c r="B210" s="172" t="s">
        <v>504</v>
      </c>
      <c r="C210" s="228" t="s">
        <v>302</v>
      </c>
      <c r="D210" s="548"/>
      <c r="E210" s="549"/>
      <c r="F210" s="225" t="s">
        <v>231</v>
      </c>
      <c r="G210" s="226">
        <v>2</v>
      </c>
      <c r="H210" s="171"/>
      <c r="I210" s="171">
        <f t="shared" si="17"/>
        <v>0</v>
      </c>
      <c r="J210" s="170"/>
    </row>
    <row r="211" spans="1:10" ht="36.450000000000003" customHeight="1">
      <c r="A211" s="224">
        <f t="shared" si="18"/>
        <v>184</v>
      </c>
      <c r="B211" s="172" t="s">
        <v>505</v>
      </c>
      <c r="C211" s="228" t="s">
        <v>304</v>
      </c>
      <c r="D211" s="548"/>
      <c r="E211" s="549"/>
      <c r="F211" s="225" t="s">
        <v>231</v>
      </c>
      <c r="G211" s="226">
        <v>2</v>
      </c>
      <c r="H211" s="171"/>
      <c r="I211" s="171">
        <f t="shared" si="17"/>
        <v>0</v>
      </c>
      <c r="J211" s="170"/>
    </row>
    <row r="212" spans="1:10" ht="36.450000000000003" customHeight="1">
      <c r="A212" s="224">
        <f t="shared" si="18"/>
        <v>185</v>
      </c>
      <c r="B212" s="172" t="s">
        <v>506</v>
      </c>
      <c r="C212" s="228" t="s">
        <v>306</v>
      </c>
      <c r="D212" s="548"/>
      <c r="E212" s="549"/>
      <c r="F212" s="226" t="s">
        <v>43</v>
      </c>
      <c r="G212" s="226">
        <v>14</v>
      </c>
      <c r="H212" s="171"/>
      <c r="I212" s="171">
        <f t="shared" si="17"/>
        <v>0</v>
      </c>
      <c r="J212" s="170"/>
    </row>
    <row r="213" spans="1:10" ht="36.450000000000003" customHeight="1">
      <c r="A213" s="224">
        <f t="shared" si="18"/>
        <v>186</v>
      </c>
      <c r="B213" s="172" t="s">
        <v>507</v>
      </c>
      <c r="C213" s="228" t="s">
        <v>313</v>
      </c>
      <c r="D213" s="548"/>
      <c r="E213" s="549"/>
      <c r="F213" s="226" t="s">
        <v>231</v>
      </c>
      <c r="G213" s="226">
        <v>12</v>
      </c>
      <c r="H213" s="171"/>
      <c r="I213" s="171">
        <f t="shared" si="17"/>
        <v>0</v>
      </c>
      <c r="J213" s="170"/>
    </row>
    <row r="214" spans="1:10" ht="36.450000000000003" customHeight="1">
      <c r="A214" s="224">
        <f t="shared" si="18"/>
        <v>187</v>
      </c>
      <c r="B214" s="172" t="s">
        <v>508</v>
      </c>
      <c r="C214" s="228" t="s">
        <v>509</v>
      </c>
      <c r="D214" s="548"/>
      <c r="E214" s="549"/>
      <c r="F214" s="226" t="s">
        <v>231</v>
      </c>
      <c r="G214" s="226">
        <v>2</v>
      </c>
      <c r="H214" s="171"/>
      <c r="I214" s="171">
        <f t="shared" si="17"/>
        <v>0</v>
      </c>
      <c r="J214" s="170"/>
    </row>
    <row r="215" spans="1:10" ht="36.450000000000003" customHeight="1">
      <c r="A215" s="224">
        <f t="shared" si="18"/>
        <v>188</v>
      </c>
      <c r="B215" s="172" t="s">
        <v>510</v>
      </c>
      <c r="C215" s="228" t="s">
        <v>364</v>
      </c>
      <c r="D215" s="548"/>
      <c r="E215" s="549"/>
      <c r="F215" s="225" t="s">
        <v>231</v>
      </c>
      <c r="G215" s="226">
        <v>6</v>
      </c>
      <c r="H215" s="171"/>
      <c r="I215" s="171">
        <f t="shared" si="17"/>
        <v>0</v>
      </c>
      <c r="J215" s="170"/>
    </row>
    <row r="216" spans="1:10" ht="51" customHeight="1">
      <c r="A216" s="224">
        <f t="shared" si="18"/>
        <v>189</v>
      </c>
      <c r="B216" s="172" t="s">
        <v>511</v>
      </c>
      <c r="C216" s="228" t="s">
        <v>309</v>
      </c>
      <c r="D216" s="548"/>
      <c r="E216" s="549"/>
      <c r="F216" s="225" t="s">
        <v>231</v>
      </c>
      <c r="G216" s="226">
        <v>6</v>
      </c>
      <c r="H216" s="171"/>
      <c r="I216" s="171">
        <f t="shared" si="17"/>
        <v>0</v>
      </c>
      <c r="J216" s="170"/>
    </row>
    <row r="217" spans="1:10" ht="63.6" customHeight="1">
      <c r="A217" s="224">
        <f t="shared" si="18"/>
        <v>190</v>
      </c>
      <c r="B217" s="172" t="s">
        <v>512</v>
      </c>
      <c r="C217" s="228" t="s">
        <v>323</v>
      </c>
      <c r="D217" s="548"/>
      <c r="E217" s="549"/>
      <c r="F217" s="226" t="s">
        <v>231</v>
      </c>
      <c r="G217" s="226">
        <v>2</v>
      </c>
      <c r="H217" s="171"/>
      <c r="I217" s="171">
        <f t="shared" si="17"/>
        <v>0</v>
      </c>
      <c r="J217" s="170"/>
    </row>
    <row r="218" spans="1:10" ht="85.2" customHeight="1">
      <c r="A218" s="224">
        <f t="shared" si="18"/>
        <v>191</v>
      </c>
      <c r="B218" s="172" t="s">
        <v>513</v>
      </c>
      <c r="C218" s="228" t="s">
        <v>514</v>
      </c>
      <c r="D218" s="548"/>
      <c r="E218" s="549"/>
      <c r="F218" s="226" t="s">
        <v>230</v>
      </c>
      <c r="G218" s="226">
        <v>8</v>
      </c>
      <c r="H218" s="171"/>
      <c r="I218" s="171">
        <f t="shared" si="17"/>
        <v>0</v>
      </c>
      <c r="J218" s="170"/>
    </row>
    <row r="219" spans="1:10" ht="234" customHeight="1">
      <c r="A219" s="224">
        <f t="shared" si="18"/>
        <v>192</v>
      </c>
      <c r="B219" s="172" t="s">
        <v>713</v>
      </c>
      <c r="C219" s="228" t="s">
        <v>515</v>
      </c>
      <c r="D219" s="546" t="s">
        <v>1329</v>
      </c>
      <c r="E219" s="547" t="s">
        <v>1329</v>
      </c>
      <c r="F219" s="226" t="s">
        <v>230</v>
      </c>
      <c r="G219" s="226">
        <v>2</v>
      </c>
      <c r="H219" s="171"/>
      <c r="I219" s="171">
        <f t="shared" si="17"/>
        <v>0</v>
      </c>
      <c r="J219" s="170"/>
    </row>
    <row r="220" spans="1:10" ht="75" customHeight="1">
      <c r="A220" s="224">
        <f t="shared" si="18"/>
        <v>193</v>
      </c>
      <c r="B220" s="172" t="s">
        <v>516</v>
      </c>
      <c r="C220" s="228" t="s">
        <v>517</v>
      </c>
      <c r="D220" s="548"/>
      <c r="E220" s="549"/>
      <c r="F220" s="226" t="s">
        <v>230</v>
      </c>
      <c r="G220" s="226">
        <v>2</v>
      </c>
      <c r="H220" s="171"/>
      <c r="I220" s="171">
        <f t="shared" si="17"/>
        <v>0</v>
      </c>
      <c r="J220" s="170"/>
    </row>
    <row r="221" spans="1:10" ht="36.6" customHeight="1">
      <c r="A221" s="224">
        <f t="shared" si="18"/>
        <v>194</v>
      </c>
      <c r="B221" s="172" t="s">
        <v>518</v>
      </c>
      <c r="C221" s="228" t="s">
        <v>449</v>
      </c>
      <c r="D221" s="548"/>
      <c r="E221" s="549"/>
      <c r="F221" s="226" t="s">
        <v>231</v>
      </c>
      <c r="G221" s="226">
        <v>1</v>
      </c>
      <c r="H221" s="171"/>
      <c r="I221" s="171">
        <f t="shared" si="17"/>
        <v>0</v>
      </c>
      <c r="J221" s="170"/>
    </row>
    <row r="222" spans="1:10" ht="34.200000000000003" customHeight="1">
      <c r="A222" s="224">
        <f t="shared" si="18"/>
        <v>195</v>
      </c>
      <c r="B222" s="172" t="s">
        <v>519</v>
      </c>
      <c r="C222" s="228" t="s">
        <v>268</v>
      </c>
      <c r="D222" s="548"/>
      <c r="E222" s="549"/>
      <c r="F222" s="225" t="s">
        <v>231</v>
      </c>
      <c r="G222" s="226">
        <v>16</v>
      </c>
      <c r="H222" s="171"/>
      <c r="I222" s="171">
        <f t="shared" si="17"/>
        <v>0</v>
      </c>
      <c r="J222" s="170"/>
    </row>
    <row r="223" spans="1:10" ht="45" customHeight="1">
      <c r="A223" s="224">
        <f t="shared" si="18"/>
        <v>196</v>
      </c>
      <c r="B223" s="172" t="s">
        <v>520</v>
      </c>
      <c r="C223" s="228" t="s">
        <v>270</v>
      </c>
      <c r="D223" s="548"/>
      <c r="E223" s="549"/>
      <c r="F223" s="225" t="s">
        <v>231</v>
      </c>
      <c r="G223" s="226">
        <v>16</v>
      </c>
      <c r="H223" s="171"/>
      <c r="I223" s="171">
        <f t="shared" si="17"/>
        <v>0</v>
      </c>
      <c r="J223" s="170"/>
    </row>
    <row r="224" spans="1:10" ht="69" customHeight="1">
      <c r="A224" s="224">
        <f t="shared" si="18"/>
        <v>197</v>
      </c>
      <c r="B224" s="172" t="s">
        <v>521</v>
      </c>
      <c r="C224" s="228" t="s">
        <v>460</v>
      </c>
      <c r="D224" s="548"/>
      <c r="E224" s="549"/>
      <c r="F224" s="226" t="s">
        <v>231</v>
      </c>
      <c r="G224" s="226">
        <v>4</v>
      </c>
      <c r="H224" s="171"/>
      <c r="I224" s="171">
        <f t="shared" si="17"/>
        <v>0</v>
      </c>
      <c r="J224" s="170"/>
    </row>
    <row r="225" spans="1:10" ht="34.200000000000003" customHeight="1">
      <c r="A225" s="224">
        <f t="shared" si="18"/>
        <v>198</v>
      </c>
      <c r="B225" s="172" t="s">
        <v>522</v>
      </c>
      <c r="C225" s="228" t="s">
        <v>389</v>
      </c>
      <c r="D225" s="548"/>
      <c r="E225" s="549"/>
      <c r="F225" s="226" t="s">
        <v>231</v>
      </c>
      <c r="G225" s="226">
        <v>6</v>
      </c>
      <c r="H225" s="171"/>
      <c r="I225" s="171">
        <f t="shared" si="17"/>
        <v>0</v>
      </c>
      <c r="J225" s="170"/>
    </row>
    <row r="226" spans="1:10" ht="34.799999999999997" customHeight="1">
      <c r="A226" s="224">
        <f t="shared" si="18"/>
        <v>199</v>
      </c>
      <c r="B226" s="172" t="s">
        <v>523</v>
      </c>
      <c r="C226" s="228" t="s">
        <v>379</v>
      </c>
      <c r="D226" s="548"/>
      <c r="E226" s="549"/>
      <c r="F226" s="226" t="s">
        <v>43</v>
      </c>
      <c r="G226" s="226">
        <v>1</v>
      </c>
      <c r="H226" s="171"/>
      <c r="I226" s="171">
        <f t="shared" si="17"/>
        <v>0</v>
      </c>
      <c r="J226" s="170"/>
    </row>
    <row r="227" spans="1:10" ht="45.6" customHeight="1">
      <c r="A227" s="224">
        <f t="shared" si="18"/>
        <v>200</v>
      </c>
      <c r="B227" s="172" t="s">
        <v>524</v>
      </c>
      <c r="C227" s="228" t="s">
        <v>381</v>
      </c>
      <c r="D227" s="548"/>
      <c r="E227" s="549"/>
      <c r="F227" s="225" t="s">
        <v>231</v>
      </c>
      <c r="G227" s="226">
        <v>1</v>
      </c>
      <c r="H227" s="171"/>
      <c r="I227" s="171">
        <f t="shared" si="17"/>
        <v>0</v>
      </c>
      <c r="J227" s="170"/>
    </row>
    <row r="228" spans="1:10" ht="102" customHeight="1">
      <c r="A228" s="224">
        <f t="shared" si="18"/>
        <v>201</v>
      </c>
      <c r="B228" s="172" t="s">
        <v>525</v>
      </c>
      <c r="C228" s="228" t="s">
        <v>391</v>
      </c>
      <c r="D228" s="548"/>
      <c r="E228" s="549"/>
      <c r="F228" s="226" t="s">
        <v>231</v>
      </c>
      <c r="G228" s="226">
        <v>2</v>
      </c>
      <c r="H228" s="171"/>
      <c r="I228" s="171">
        <f t="shared" si="17"/>
        <v>0</v>
      </c>
      <c r="J228" s="170"/>
    </row>
    <row r="229" spans="1:10" ht="56.4" customHeight="1">
      <c r="A229" s="224">
        <f t="shared" si="18"/>
        <v>202</v>
      </c>
      <c r="B229" s="172" t="s">
        <v>526</v>
      </c>
      <c r="C229" s="228" t="s">
        <v>527</v>
      </c>
      <c r="D229" s="548"/>
      <c r="E229" s="549"/>
      <c r="F229" s="226" t="s">
        <v>231</v>
      </c>
      <c r="G229" s="226">
        <v>1</v>
      </c>
      <c r="H229" s="171"/>
      <c r="I229" s="171">
        <f t="shared" si="17"/>
        <v>0</v>
      </c>
      <c r="J229" s="170"/>
    </row>
    <row r="230" spans="1:10" ht="36.6" customHeight="1">
      <c r="A230" s="224">
        <f t="shared" si="18"/>
        <v>203</v>
      </c>
      <c r="B230" s="172" t="s">
        <v>528</v>
      </c>
      <c r="C230" s="228" t="s">
        <v>272</v>
      </c>
      <c r="D230" s="548"/>
      <c r="E230" s="549"/>
      <c r="F230" s="226" t="s">
        <v>231</v>
      </c>
      <c r="G230" s="226">
        <v>7</v>
      </c>
      <c r="H230" s="171"/>
      <c r="I230" s="171">
        <f t="shared" si="17"/>
        <v>0</v>
      </c>
      <c r="J230" s="170"/>
    </row>
    <row r="231" spans="1:10" ht="36" customHeight="1">
      <c r="A231" s="224">
        <f t="shared" si="18"/>
        <v>204</v>
      </c>
      <c r="B231" s="172" t="s">
        <v>529</v>
      </c>
      <c r="C231" s="228" t="s">
        <v>453</v>
      </c>
      <c r="D231" s="548"/>
      <c r="E231" s="549"/>
      <c r="F231" s="226" t="s">
        <v>231</v>
      </c>
      <c r="G231" s="226">
        <v>2</v>
      </c>
      <c r="H231" s="171"/>
      <c r="I231" s="171">
        <f t="shared" si="17"/>
        <v>0</v>
      </c>
      <c r="J231" s="170"/>
    </row>
    <row r="232" spans="1:10" ht="61.8" customHeight="1">
      <c r="A232" s="224">
        <f t="shared" si="18"/>
        <v>205</v>
      </c>
      <c r="B232" s="172" t="s">
        <v>530</v>
      </c>
      <c r="C232" s="228" t="s">
        <v>387</v>
      </c>
      <c r="D232" s="548"/>
      <c r="E232" s="549"/>
      <c r="F232" s="226" t="s">
        <v>230</v>
      </c>
      <c r="G232" s="226">
        <v>1</v>
      </c>
      <c r="H232" s="171"/>
      <c r="I232" s="171">
        <f t="shared" si="17"/>
        <v>0</v>
      </c>
      <c r="J232" s="170"/>
    </row>
    <row r="233" spans="1:10" ht="72.599999999999994" customHeight="1">
      <c r="A233" s="224">
        <f t="shared" si="18"/>
        <v>206</v>
      </c>
      <c r="B233" s="172" t="s">
        <v>531</v>
      </c>
      <c r="C233" s="228" t="s">
        <v>393</v>
      </c>
      <c r="D233" s="548"/>
      <c r="E233" s="549"/>
      <c r="F233" s="226" t="s">
        <v>231</v>
      </c>
      <c r="G233" s="226">
        <v>1</v>
      </c>
      <c r="H233" s="171"/>
      <c r="I233" s="171">
        <f t="shared" si="17"/>
        <v>0</v>
      </c>
      <c r="J233" s="170"/>
    </row>
    <row r="234" spans="1:10" ht="231" customHeight="1">
      <c r="A234" s="224">
        <f t="shared" si="18"/>
        <v>207</v>
      </c>
      <c r="B234" s="172" t="s">
        <v>714</v>
      </c>
      <c r="C234" s="228" t="s">
        <v>532</v>
      </c>
      <c r="D234" s="546" t="s">
        <v>1329</v>
      </c>
      <c r="E234" s="547" t="s">
        <v>1329</v>
      </c>
      <c r="F234" s="226" t="s">
        <v>230</v>
      </c>
      <c r="G234" s="226">
        <v>1</v>
      </c>
      <c r="H234" s="171"/>
      <c r="I234" s="171">
        <f t="shared" si="17"/>
        <v>0</v>
      </c>
      <c r="J234" s="170"/>
    </row>
    <row r="235" spans="1:10" ht="36" customHeight="1">
      <c r="A235" s="224">
        <f t="shared" si="18"/>
        <v>208</v>
      </c>
      <c r="B235" s="172" t="s">
        <v>533</v>
      </c>
      <c r="C235" s="228" t="s">
        <v>278</v>
      </c>
      <c r="D235" s="548"/>
      <c r="E235" s="549"/>
      <c r="F235" s="226" t="s">
        <v>231</v>
      </c>
      <c r="G235" s="226">
        <v>8</v>
      </c>
      <c r="H235" s="171"/>
      <c r="I235" s="171">
        <f t="shared" si="17"/>
        <v>0</v>
      </c>
      <c r="J235" s="170"/>
    </row>
    <row r="236" spans="1:10" ht="36" customHeight="1">
      <c r="A236" s="224">
        <f t="shared" si="18"/>
        <v>209</v>
      </c>
      <c r="B236" s="172" t="s">
        <v>534</v>
      </c>
      <c r="C236" s="228" t="s">
        <v>337</v>
      </c>
      <c r="D236" s="548"/>
      <c r="E236" s="549"/>
      <c r="F236" s="225" t="s">
        <v>231</v>
      </c>
      <c r="G236" s="226">
        <v>2</v>
      </c>
      <c r="H236" s="171"/>
      <c r="I236" s="171">
        <f t="shared" si="17"/>
        <v>0</v>
      </c>
      <c r="J236" s="170"/>
    </row>
    <row r="237" spans="1:10" ht="36.6" customHeight="1">
      <c r="A237" s="224">
        <f t="shared" si="18"/>
        <v>210</v>
      </c>
      <c r="B237" s="172" t="s">
        <v>535</v>
      </c>
      <c r="C237" s="228" t="s">
        <v>339</v>
      </c>
      <c r="D237" s="548"/>
      <c r="E237" s="549"/>
      <c r="F237" s="225" t="s">
        <v>231</v>
      </c>
      <c r="G237" s="226">
        <v>2</v>
      </c>
      <c r="H237" s="171"/>
      <c r="I237" s="171">
        <f t="shared" si="17"/>
        <v>0</v>
      </c>
      <c r="J237" s="170"/>
    </row>
    <row r="238" spans="1:10" ht="16.5" customHeight="1">
      <c r="A238" s="224">
        <f t="shared" si="18"/>
        <v>211</v>
      </c>
      <c r="B238" s="172" t="s">
        <v>536</v>
      </c>
      <c r="C238" s="228" t="s">
        <v>341</v>
      </c>
      <c r="D238" s="548"/>
      <c r="E238" s="549"/>
      <c r="F238" s="225" t="s">
        <v>231</v>
      </c>
      <c r="G238" s="226">
        <v>2</v>
      </c>
      <c r="H238" s="171"/>
      <c r="I238" s="171">
        <f t="shared" si="17"/>
        <v>0</v>
      </c>
      <c r="J238" s="170"/>
    </row>
    <row r="239" spans="1:10" ht="36" customHeight="1">
      <c r="A239" s="224">
        <f t="shared" si="18"/>
        <v>212</v>
      </c>
      <c r="B239" s="172" t="s">
        <v>537</v>
      </c>
      <c r="C239" s="228" t="s">
        <v>446</v>
      </c>
      <c r="D239" s="548"/>
      <c r="E239" s="549"/>
      <c r="F239" s="226" t="s">
        <v>43</v>
      </c>
      <c r="G239" s="226">
        <v>8</v>
      </c>
      <c r="H239" s="171"/>
      <c r="I239" s="171">
        <f t="shared" si="17"/>
        <v>0</v>
      </c>
      <c r="J239" s="170"/>
    </row>
    <row r="240" spans="1:10" ht="80.400000000000006" customHeight="1">
      <c r="A240" s="224">
        <f t="shared" si="18"/>
        <v>213</v>
      </c>
      <c r="B240" s="172" t="s">
        <v>538</v>
      </c>
      <c r="C240" s="228" t="s">
        <v>473</v>
      </c>
      <c r="D240" s="548"/>
      <c r="E240" s="549"/>
      <c r="F240" s="226" t="s">
        <v>230</v>
      </c>
      <c r="G240" s="226">
        <v>4</v>
      </c>
      <c r="H240" s="171"/>
      <c r="I240" s="171">
        <f t="shared" si="17"/>
        <v>0</v>
      </c>
      <c r="J240" s="170"/>
    </row>
    <row r="241" spans="1:10" ht="36.6" customHeight="1">
      <c r="A241" s="224">
        <f t="shared" si="18"/>
        <v>214</v>
      </c>
      <c r="B241" s="172" t="s">
        <v>539</v>
      </c>
      <c r="C241" s="228" t="s">
        <v>251</v>
      </c>
      <c r="D241" s="548"/>
      <c r="E241" s="549"/>
      <c r="F241" s="225" t="s">
        <v>231</v>
      </c>
      <c r="G241" s="226">
        <v>8</v>
      </c>
      <c r="H241" s="171"/>
      <c r="I241" s="171">
        <f t="shared" si="17"/>
        <v>0</v>
      </c>
      <c r="J241" s="170"/>
    </row>
    <row r="242" spans="1:10" ht="51" customHeight="1">
      <c r="A242" s="224">
        <f t="shared" si="18"/>
        <v>215</v>
      </c>
      <c r="B242" s="172" t="s">
        <v>540</v>
      </c>
      <c r="C242" s="228" t="s">
        <v>253</v>
      </c>
      <c r="D242" s="548"/>
      <c r="E242" s="549"/>
      <c r="F242" s="225" t="s">
        <v>231</v>
      </c>
      <c r="G242" s="226">
        <v>8</v>
      </c>
      <c r="H242" s="171"/>
      <c r="I242" s="171">
        <f t="shared" si="17"/>
        <v>0</v>
      </c>
      <c r="J242" s="170"/>
    </row>
    <row r="243" spans="1:10" ht="102" customHeight="1">
      <c r="A243" s="224">
        <f t="shared" si="18"/>
        <v>216</v>
      </c>
      <c r="B243" s="172" t="s">
        <v>541</v>
      </c>
      <c r="C243" s="228" t="s">
        <v>274</v>
      </c>
      <c r="D243" s="548"/>
      <c r="E243" s="549"/>
      <c r="F243" s="226" t="s">
        <v>231</v>
      </c>
      <c r="G243" s="226">
        <v>1</v>
      </c>
      <c r="H243" s="171"/>
      <c r="I243" s="171">
        <f t="shared" si="17"/>
        <v>0</v>
      </c>
      <c r="J243" s="170"/>
    </row>
    <row r="244" spans="1:10" ht="384" customHeight="1">
      <c r="A244" s="224">
        <f t="shared" si="18"/>
        <v>217</v>
      </c>
      <c r="B244" s="172" t="s">
        <v>715</v>
      </c>
      <c r="C244" s="228" t="s">
        <v>760</v>
      </c>
      <c r="D244" s="546" t="s">
        <v>1329</v>
      </c>
      <c r="E244" s="547" t="s">
        <v>1329</v>
      </c>
      <c r="F244" s="226" t="s">
        <v>230</v>
      </c>
      <c r="G244" s="226">
        <v>1</v>
      </c>
      <c r="H244" s="171"/>
      <c r="I244" s="171">
        <f t="shared" si="17"/>
        <v>0</v>
      </c>
      <c r="J244" s="170"/>
    </row>
    <row r="245" spans="1:10" ht="39" customHeight="1">
      <c r="A245" s="224">
        <f t="shared" si="18"/>
        <v>218</v>
      </c>
      <c r="B245" s="172" t="s">
        <v>542</v>
      </c>
      <c r="C245" s="228" t="s">
        <v>385</v>
      </c>
      <c r="D245" s="548"/>
      <c r="E245" s="549"/>
      <c r="F245" s="226" t="s">
        <v>43</v>
      </c>
      <c r="G245" s="226">
        <v>138</v>
      </c>
      <c r="H245" s="171"/>
      <c r="I245" s="171">
        <f t="shared" si="17"/>
        <v>0</v>
      </c>
      <c r="J245" s="170"/>
    </row>
    <row r="246" spans="1:10" ht="39" customHeight="1">
      <c r="A246" s="224">
        <f t="shared" si="18"/>
        <v>219</v>
      </c>
      <c r="B246" s="172" t="s">
        <v>543</v>
      </c>
      <c r="C246" s="228" t="s">
        <v>370</v>
      </c>
      <c r="D246" s="548"/>
      <c r="E246" s="549"/>
      <c r="F246" s="226" t="s">
        <v>43</v>
      </c>
      <c r="G246" s="226">
        <v>1</v>
      </c>
      <c r="H246" s="171"/>
      <c r="I246" s="171">
        <f t="shared" si="17"/>
        <v>0</v>
      </c>
      <c r="J246" s="170"/>
    </row>
    <row r="247" spans="1:10" ht="39" customHeight="1">
      <c r="A247" s="224">
        <f t="shared" si="18"/>
        <v>220</v>
      </c>
      <c r="B247" s="172" t="s">
        <v>544</v>
      </c>
      <c r="C247" s="228" t="s">
        <v>364</v>
      </c>
      <c r="D247" s="548"/>
      <c r="E247" s="549"/>
      <c r="F247" s="225" t="s">
        <v>231</v>
      </c>
      <c r="G247" s="226">
        <v>1</v>
      </c>
      <c r="H247" s="171"/>
      <c r="I247" s="171">
        <f t="shared" si="17"/>
        <v>0</v>
      </c>
      <c r="J247" s="170"/>
    </row>
    <row r="248" spans="1:10" ht="51" customHeight="1">
      <c r="A248" s="224">
        <f t="shared" si="18"/>
        <v>221</v>
      </c>
      <c r="B248" s="172" t="s">
        <v>545</v>
      </c>
      <c r="C248" s="228" t="s">
        <v>309</v>
      </c>
      <c r="D248" s="548"/>
      <c r="E248" s="549"/>
      <c r="F248" s="225" t="s">
        <v>231</v>
      </c>
      <c r="G248" s="226">
        <v>1</v>
      </c>
      <c r="H248" s="171"/>
      <c r="I248" s="171">
        <f t="shared" si="17"/>
        <v>0</v>
      </c>
      <c r="J248" s="170"/>
    </row>
    <row r="249" spans="1:10" ht="63.9" customHeight="1">
      <c r="A249" s="224">
        <f t="shared" si="18"/>
        <v>222</v>
      </c>
      <c r="B249" s="172" t="s">
        <v>546</v>
      </c>
      <c r="C249" s="228" t="s">
        <v>547</v>
      </c>
      <c r="D249" s="548"/>
      <c r="E249" s="549"/>
      <c r="F249" s="226" t="s">
        <v>230</v>
      </c>
      <c r="G249" s="226">
        <v>2</v>
      </c>
      <c r="H249" s="171"/>
      <c r="I249" s="171">
        <f t="shared" si="17"/>
        <v>0</v>
      </c>
      <c r="J249" s="170"/>
    </row>
    <row r="250" spans="1:10" ht="51" customHeight="1">
      <c r="A250" s="224">
        <f t="shared" si="18"/>
        <v>223</v>
      </c>
      <c r="B250" s="172" t="s">
        <v>546</v>
      </c>
      <c r="C250" s="228" t="s">
        <v>414</v>
      </c>
      <c r="D250" s="548"/>
      <c r="E250" s="549"/>
      <c r="F250" s="226" t="s">
        <v>230</v>
      </c>
      <c r="G250" s="226">
        <v>7</v>
      </c>
      <c r="H250" s="171"/>
      <c r="I250" s="171">
        <f t="shared" si="17"/>
        <v>0</v>
      </c>
      <c r="J250" s="170"/>
    </row>
    <row r="251" spans="1:10" ht="51" customHeight="1">
      <c r="A251" s="224">
        <f t="shared" si="18"/>
        <v>224</v>
      </c>
      <c r="B251" s="172" t="s">
        <v>548</v>
      </c>
      <c r="C251" s="228" t="s">
        <v>549</v>
      </c>
      <c r="D251" s="548"/>
      <c r="E251" s="549"/>
      <c r="F251" s="226" t="s">
        <v>230</v>
      </c>
      <c r="G251" s="226">
        <v>18</v>
      </c>
      <c r="H251" s="171"/>
      <c r="I251" s="171">
        <f t="shared" si="17"/>
        <v>0</v>
      </c>
      <c r="J251" s="170"/>
    </row>
    <row r="252" spans="1:10" ht="63" customHeight="1">
      <c r="A252" s="224">
        <f t="shared" si="18"/>
        <v>225</v>
      </c>
      <c r="B252" s="172" t="s">
        <v>550</v>
      </c>
      <c r="C252" s="228" t="s">
        <v>761</v>
      </c>
      <c r="D252" s="548"/>
      <c r="E252" s="549"/>
      <c r="F252" s="226" t="s">
        <v>230</v>
      </c>
      <c r="G252" s="226">
        <v>7</v>
      </c>
      <c r="H252" s="171"/>
      <c r="I252" s="171">
        <f>G252*H252</f>
        <v>0</v>
      </c>
      <c r="J252" s="170"/>
    </row>
    <row r="253" spans="1:10" ht="378" customHeight="1">
      <c r="A253" s="224">
        <f t="shared" si="18"/>
        <v>226</v>
      </c>
      <c r="B253" s="172" t="s">
        <v>765</v>
      </c>
      <c r="C253" s="228" t="s">
        <v>762</v>
      </c>
      <c r="D253" s="546" t="s">
        <v>1329</v>
      </c>
      <c r="E253" s="547" t="s">
        <v>1329</v>
      </c>
      <c r="F253" s="226" t="s">
        <v>230</v>
      </c>
      <c r="G253" s="226">
        <v>2</v>
      </c>
      <c r="H253" s="171"/>
      <c r="I253" s="171">
        <f>G253*H253</f>
        <v>0</v>
      </c>
      <c r="J253" s="170"/>
    </row>
    <row r="254" spans="1:10" ht="49.8" customHeight="1">
      <c r="A254" s="224">
        <f t="shared" si="18"/>
        <v>227</v>
      </c>
      <c r="B254" s="172" t="s">
        <v>759</v>
      </c>
      <c r="C254" s="228" t="s">
        <v>763</v>
      </c>
      <c r="D254" s="548"/>
      <c r="E254" s="549"/>
      <c r="F254" s="226" t="s">
        <v>230</v>
      </c>
      <c r="G254" s="226">
        <v>27</v>
      </c>
      <c r="H254" s="171"/>
      <c r="I254" s="171">
        <f t="shared" ref="I254:I257" si="19">G254*H254</f>
        <v>0</v>
      </c>
      <c r="J254" s="170"/>
    </row>
    <row r="255" spans="1:10" ht="60.6" customHeight="1">
      <c r="A255" s="224">
        <f t="shared" si="18"/>
        <v>228</v>
      </c>
      <c r="B255" s="172" t="s">
        <v>821</v>
      </c>
      <c r="C255" s="228" t="s">
        <v>818</v>
      </c>
      <c r="D255" s="550"/>
      <c r="E255" s="551"/>
      <c r="F255" s="225" t="s">
        <v>230</v>
      </c>
      <c r="G255" s="226">
        <v>1</v>
      </c>
      <c r="H255" s="171"/>
      <c r="I255" s="171">
        <f t="shared" si="19"/>
        <v>0</v>
      </c>
      <c r="J255" s="170"/>
    </row>
    <row r="256" spans="1:10" ht="36" customHeight="1">
      <c r="A256" s="224">
        <f t="shared" si="18"/>
        <v>229</v>
      </c>
      <c r="B256" s="172" t="s">
        <v>822</v>
      </c>
      <c r="C256" s="228" t="s">
        <v>823</v>
      </c>
      <c r="D256" s="548"/>
      <c r="E256" s="549"/>
      <c r="F256" s="172" t="s">
        <v>231</v>
      </c>
      <c r="G256" s="173">
        <v>4</v>
      </c>
      <c r="H256" s="171"/>
      <c r="I256" s="171">
        <f t="shared" si="19"/>
        <v>0</v>
      </c>
      <c r="J256" s="170"/>
    </row>
    <row r="257" spans="1:10" ht="36.6" customHeight="1" thickBot="1">
      <c r="A257" s="224">
        <f t="shared" si="18"/>
        <v>230</v>
      </c>
      <c r="B257" s="172" t="s">
        <v>824</v>
      </c>
      <c r="C257" s="228" t="s">
        <v>825</v>
      </c>
      <c r="D257" s="548"/>
      <c r="E257" s="549"/>
      <c r="F257" s="173" t="s">
        <v>43</v>
      </c>
      <c r="G257" s="173">
        <v>2</v>
      </c>
      <c r="H257" s="171"/>
      <c r="I257" s="171">
        <f t="shared" si="19"/>
        <v>0</v>
      </c>
      <c r="J257" s="170"/>
    </row>
    <row r="258" spans="1:10" ht="15" customHeight="1" thickBot="1">
      <c r="A258" s="273"/>
      <c r="B258" s="274"/>
      <c r="C258" s="293" t="s">
        <v>724</v>
      </c>
      <c r="D258" s="553"/>
      <c r="E258" s="554"/>
      <c r="F258" s="275"/>
      <c r="G258" s="276"/>
      <c r="H258" s="277"/>
      <c r="I258" s="283">
        <f>SUM(I196:I257)</f>
        <v>0</v>
      </c>
      <c r="J258" s="170"/>
    </row>
    <row r="259" spans="1:10" ht="15" customHeight="1">
      <c r="A259" s="208"/>
      <c r="B259" s="209"/>
      <c r="C259" s="210"/>
      <c r="D259" s="555"/>
      <c r="E259" s="556"/>
      <c r="F259" s="177"/>
      <c r="G259" s="211"/>
      <c r="H259" s="212"/>
      <c r="I259" s="212"/>
      <c r="J259" s="170"/>
    </row>
    <row r="260" spans="1:10" ht="15" customHeight="1">
      <c r="A260" s="290" t="s">
        <v>22</v>
      </c>
      <c r="B260" s="291" t="s">
        <v>726</v>
      </c>
      <c r="C260" s="292" t="s">
        <v>551</v>
      </c>
      <c r="D260" s="557"/>
      <c r="E260" s="557"/>
      <c r="F260" s="214"/>
      <c r="G260" s="215"/>
      <c r="H260" s="216"/>
      <c r="I260" s="217"/>
      <c r="J260" s="170"/>
    </row>
    <row r="261" spans="1:10" ht="36.450000000000003" customHeight="1">
      <c r="A261" s="224">
        <f>A257+1</f>
        <v>231</v>
      </c>
      <c r="B261" s="172" t="s">
        <v>552</v>
      </c>
      <c r="C261" s="228" t="s">
        <v>553</v>
      </c>
      <c r="D261" s="548"/>
      <c r="E261" s="549"/>
      <c r="F261" s="172" t="s">
        <v>231</v>
      </c>
      <c r="G261" s="173">
        <v>7</v>
      </c>
      <c r="H261" s="171"/>
      <c r="I261" s="171">
        <f t="shared" ref="I261:I320" si="20">G261*H261</f>
        <v>0</v>
      </c>
      <c r="J261" s="170"/>
    </row>
    <row r="262" spans="1:10" ht="49.2" customHeight="1">
      <c r="A262" s="224">
        <f t="shared" ref="A262:A320" si="21">A261+1</f>
        <v>232</v>
      </c>
      <c r="B262" s="172" t="s">
        <v>554</v>
      </c>
      <c r="C262" s="228" t="s">
        <v>555</v>
      </c>
      <c r="D262" s="548"/>
      <c r="E262" s="549"/>
      <c r="F262" s="172" t="s">
        <v>231</v>
      </c>
      <c r="G262" s="173">
        <v>7</v>
      </c>
      <c r="H262" s="171"/>
      <c r="I262" s="171">
        <f t="shared" si="20"/>
        <v>0</v>
      </c>
      <c r="J262" s="170"/>
    </row>
    <row r="263" spans="1:10" ht="36.450000000000003" customHeight="1">
      <c r="A263" s="224">
        <f t="shared" si="21"/>
        <v>233</v>
      </c>
      <c r="B263" s="172" t="s">
        <v>556</v>
      </c>
      <c r="C263" s="228" t="s">
        <v>557</v>
      </c>
      <c r="D263" s="548"/>
      <c r="E263" s="549"/>
      <c r="F263" s="173" t="s">
        <v>43</v>
      </c>
      <c r="G263" s="173">
        <v>44</v>
      </c>
      <c r="H263" s="171"/>
      <c r="I263" s="171">
        <f t="shared" si="20"/>
        <v>0</v>
      </c>
      <c r="J263" s="170"/>
    </row>
    <row r="264" spans="1:10" ht="36.450000000000003" customHeight="1">
      <c r="A264" s="224">
        <f t="shared" si="21"/>
        <v>234</v>
      </c>
      <c r="B264" s="172" t="s">
        <v>558</v>
      </c>
      <c r="C264" s="228" t="s">
        <v>559</v>
      </c>
      <c r="D264" s="548"/>
      <c r="E264" s="549"/>
      <c r="F264" s="173" t="s">
        <v>231</v>
      </c>
      <c r="G264" s="173">
        <v>1</v>
      </c>
      <c r="H264" s="171"/>
      <c r="I264" s="171">
        <f t="shared" si="20"/>
        <v>0</v>
      </c>
      <c r="J264" s="170"/>
    </row>
    <row r="265" spans="1:10" ht="36.450000000000003" customHeight="1">
      <c r="A265" s="224">
        <f t="shared" si="21"/>
        <v>235</v>
      </c>
      <c r="B265" s="172" t="s">
        <v>560</v>
      </c>
      <c r="C265" s="228" t="s">
        <v>561</v>
      </c>
      <c r="D265" s="548"/>
      <c r="E265" s="549"/>
      <c r="F265" s="173" t="s">
        <v>231</v>
      </c>
      <c r="G265" s="173">
        <v>2</v>
      </c>
      <c r="H265" s="171"/>
      <c r="I265" s="171">
        <f t="shared" si="20"/>
        <v>0</v>
      </c>
      <c r="J265" s="170"/>
    </row>
    <row r="266" spans="1:10" ht="36.450000000000003" customHeight="1">
      <c r="A266" s="224">
        <f t="shared" si="21"/>
        <v>236</v>
      </c>
      <c r="B266" s="172" t="s">
        <v>562</v>
      </c>
      <c r="C266" s="228" t="s">
        <v>563</v>
      </c>
      <c r="D266" s="548"/>
      <c r="E266" s="549"/>
      <c r="F266" s="172" t="s">
        <v>231</v>
      </c>
      <c r="G266" s="173">
        <v>1</v>
      </c>
      <c r="H266" s="171"/>
      <c r="I266" s="171">
        <f t="shared" si="20"/>
        <v>0</v>
      </c>
      <c r="J266" s="170"/>
    </row>
    <row r="267" spans="1:10" ht="36.450000000000003" customHeight="1">
      <c r="A267" s="224">
        <f t="shared" si="21"/>
        <v>237</v>
      </c>
      <c r="B267" s="172" t="s">
        <v>564</v>
      </c>
      <c r="C267" s="228" t="s">
        <v>565</v>
      </c>
      <c r="D267" s="548"/>
      <c r="E267" s="549"/>
      <c r="F267" s="173" t="s">
        <v>43</v>
      </c>
      <c r="G267" s="173">
        <v>16</v>
      </c>
      <c r="H267" s="171"/>
      <c r="I267" s="171">
        <f t="shared" si="20"/>
        <v>0</v>
      </c>
      <c r="J267" s="170"/>
    </row>
    <row r="268" spans="1:10" ht="36.450000000000003" customHeight="1">
      <c r="A268" s="224">
        <f t="shared" si="21"/>
        <v>238</v>
      </c>
      <c r="B268" s="172" t="s">
        <v>566</v>
      </c>
      <c r="C268" s="228" t="s">
        <v>567</v>
      </c>
      <c r="D268" s="548"/>
      <c r="E268" s="549"/>
      <c r="F268" s="172" t="s">
        <v>231</v>
      </c>
      <c r="G268" s="173">
        <v>3</v>
      </c>
      <c r="H268" s="171"/>
      <c r="I268" s="171">
        <f t="shared" si="20"/>
        <v>0</v>
      </c>
      <c r="J268" s="170"/>
    </row>
    <row r="269" spans="1:10" ht="48" customHeight="1">
      <c r="A269" s="224">
        <f t="shared" si="21"/>
        <v>239</v>
      </c>
      <c r="B269" s="172" t="s">
        <v>568</v>
      </c>
      <c r="C269" s="228" t="s">
        <v>569</v>
      </c>
      <c r="D269" s="548"/>
      <c r="E269" s="549"/>
      <c r="F269" s="172" t="s">
        <v>231</v>
      </c>
      <c r="G269" s="173">
        <v>3</v>
      </c>
      <c r="H269" s="171"/>
      <c r="I269" s="171">
        <f t="shared" si="20"/>
        <v>0</v>
      </c>
      <c r="J269" s="170"/>
    </row>
    <row r="270" spans="1:10" ht="73.2" customHeight="1">
      <c r="A270" s="224">
        <f t="shared" si="21"/>
        <v>240</v>
      </c>
      <c r="B270" s="172" t="s">
        <v>570</v>
      </c>
      <c r="C270" s="228" t="s">
        <v>571</v>
      </c>
      <c r="D270" s="548"/>
      <c r="E270" s="549"/>
      <c r="F270" s="173" t="s">
        <v>231</v>
      </c>
      <c r="G270" s="173">
        <v>2</v>
      </c>
      <c r="H270" s="171"/>
      <c r="I270" s="171">
        <f t="shared" si="20"/>
        <v>0</v>
      </c>
      <c r="J270" s="170"/>
    </row>
    <row r="271" spans="1:10" ht="70.8" customHeight="1">
      <c r="A271" s="224">
        <f t="shared" si="21"/>
        <v>241</v>
      </c>
      <c r="B271" s="172" t="s">
        <v>572</v>
      </c>
      <c r="C271" s="228" t="s">
        <v>573</v>
      </c>
      <c r="D271" s="548"/>
      <c r="E271" s="549"/>
      <c r="F271" s="173" t="s">
        <v>231</v>
      </c>
      <c r="G271" s="173">
        <v>9</v>
      </c>
      <c r="H271" s="171"/>
      <c r="I271" s="171">
        <f t="shared" si="20"/>
        <v>0</v>
      </c>
      <c r="J271" s="170"/>
    </row>
    <row r="272" spans="1:10" ht="36.450000000000003" customHeight="1">
      <c r="A272" s="224">
        <f t="shared" si="21"/>
        <v>242</v>
      </c>
      <c r="B272" s="172" t="s">
        <v>574</v>
      </c>
      <c r="C272" s="228" t="s">
        <v>575</v>
      </c>
      <c r="D272" s="548"/>
      <c r="E272" s="549"/>
      <c r="F272" s="173" t="s">
        <v>231</v>
      </c>
      <c r="G272" s="173">
        <v>1</v>
      </c>
      <c r="H272" s="171"/>
      <c r="I272" s="171">
        <f t="shared" si="20"/>
        <v>0</v>
      </c>
      <c r="J272" s="170"/>
    </row>
    <row r="273" spans="1:10" ht="36.450000000000003" customHeight="1">
      <c r="A273" s="224">
        <f t="shared" si="21"/>
        <v>243</v>
      </c>
      <c r="B273" s="172" t="s">
        <v>576</v>
      </c>
      <c r="C273" s="228" t="s">
        <v>577</v>
      </c>
      <c r="D273" s="548"/>
      <c r="E273" s="549"/>
      <c r="F273" s="173" t="s">
        <v>231</v>
      </c>
      <c r="G273" s="173">
        <v>6</v>
      </c>
      <c r="H273" s="171"/>
      <c r="I273" s="171">
        <f t="shared" si="20"/>
        <v>0</v>
      </c>
      <c r="J273" s="170"/>
    </row>
    <row r="274" spans="1:10" ht="36.450000000000003" customHeight="1">
      <c r="A274" s="224">
        <f t="shared" si="21"/>
        <v>244</v>
      </c>
      <c r="B274" s="172" t="s">
        <v>578</v>
      </c>
      <c r="C274" s="228" t="s">
        <v>579</v>
      </c>
      <c r="D274" s="548"/>
      <c r="E274" s="549"/>
      <c r="F274" s="173" t="s">
        <v>43</v>
      </c>
      <c r="G274" s="173">
        <v>4</v>
      </c>
      <c r="H274" s="171"/>
      <c r="I274" s="171">
        <f t="shared" si="20"/>
        <v>0</v>
      </c>
      <c r="J274" s="170"/>
    </row>
    <row r="275" spans="1:10" ht="36.450000000000003" customHeight="1">
      <c r="A275" s="224">
        <f t="shared" si="21"/>
        <v>245</v>
      </c>
      <c r="B275" s="172" t="s">
        <v>580</v>
      </c>
      <c r="C275" s="228" t="s">
        <v>396</v>
      </c>
      <c r="D275" s="548"/>
      <c r="E275" s="549"/>
      <c r="F275" s="172" t="s">
        <v>231</v>
      </c>
      <c r="G275" s="173">
        <v>2</v>
      </c>
      <c r="H275" s="171"/>
      <c r="I275" s="171">
        <f t="shared" si="20"/>
        <v>0</v>
      </c>
      <c r="J275" s="170"/>
    </row>
    <row r="276" spans="1:10" ht="36.450000000000003" customHeight="1">
      <c r="A276" s="224">
        <f t="shared" si="21"/>
        <v>246</v>
      </c>
      <c r="B276" s="172" t="s">
        <v>582</v>
      </c>
      <c r="C276" s="228" t="s">
        <v>400</v>
      </c>
      <c r="D276" s="548"/>
      <c r="E276" s="549"/>
      <c r="F276" s="172" t="s">
        <v>231</v>
      </c>
      <c r="G276" s="173">
        <v>1</v>
      </c>
      <c r="H276" s="171"/>
      <c r="I276" s="171">
        <f t="shared" si="20"/>
        <v>0</v>
      </c>
      <c r="J276" s="170"/>
    </row>
    <row r="277" spans="1:10" ht="80.400000000000006" customHeight="1">
      <c r="A277" s="224">
        <f t="shared" si="21"/>
        <v>247</v>
      </c>
      <c r="B277" s="172" t="s">
        <v>583</v>
      </c>
      <c r="C277" s="228" t="s">
        <v>408</v>
      </c>
      <c r="D277" s="548"/>
      <c r="E277" s="549"/>
      <c r="F277" s="173" t="s">
        <v>230</v>
      </c>
      <c r="G277" s="173">
        <v>2</v>
      </c>
      <c r="H277" s="171"/>
      <c r="I277" s="171">
        <f t="shared" si="20"/>
        <v>0</v>
      </c>
      <c r="J277" s="170"/>
    </row>
    <row r="278" spans="1:10" ht="36.450000000000003" customHeight="1">
      <c r="A278" s="224">
        <f t="shared" si="21"/>
        <v>248</v>
      </c>
      <c r="B278" s="172" t="s">
        <v>584</v>
      </c>
      <c r="C278" s="228" t="s">
        <v>404</v>
      </c>
      <c r="D278" s="548"/>
      <c r="E278" s="549"/>
      <c r="F278" s="172" t="s">
        <v>231</v>
      </c>
      <c r="G278" s="173">
        <v>1</v>
      </c>
      <c r="H278" s="171"/>
      <c r="I278" s="171">
        <f t="shared" si="20"/>
        <v>0</v>
      </c>
      <c r="J278" s="170"/>
    </row>
    <row r="279" spans="1:10" ht="36.450000000000003" customHeight="1">
      <c r="A279" s="224">
        <f t="shared" si="21"/>
        <v>249</v>
      </c>
      <c r="B279" s="172" t="s">
        <v>585</v>
      </c>
      <c r="C279" s="228" t="s">
        <v>567</v>
      </c>
      <c r="D279" s="548"/>
      <c r="E279" s="549"/>
      <c r="F279" s="172" t="s">
        <v>231</v>
      </c>
      <c r="G279" s="173">
        <v>15</v>
      </c>
      <c r="H279" s="171"/>
      <c r="I279" s="171">
        <f t="shared" si="20"/>
        <v>0</v>
      </c>
      <c r="J279" s="170"/>
    </row>
    <row r="280" spans="1:10" ht="49.2" customHeight="1">
      <c r="A280" s="224">
        <f t="shared" si="21"/>
        <v>250</v>
      </c>
      <c r="B280" s="172" t="s">
        <v>586</v>
      </c>
      <c r="C280" s="228" t="s">
        <v>569</v>
      </c>
      <c r="D280" s="548"/>
      <c r="E280" s="549"/>
      <c r="F280" s="172" t="s">
        <v>231</v>
      </c>
      <c r="G280" s="173">
        <v>15</v>
      </c>
      <c r="H280" s="171"/>
      <c r="I280" s="171">
        <f t="shared" si="20"/>
        <v>0</v>
      </c>
      <c r="J280" s="170"/>
    </row>
    <row r="281" spans="1:10" ht="36.450000000000003" customHeight="1">
      <c r="A281" s="224">
        <f t="shared" si="21"/>
        <v>251</v>
      </c>
      <c r="B281" s="172" t="s">
        <v>587</v>
      </c>
      <c r="C281" s="228" t="s">
        <v>575</v>
      </c>
      <c r="D281" s="548"/>
      <c r="E281" s="549"/>
      <c r="F281" s="173" t="s">
        <v>231</v>
      </c>
      <c r="G281" s="173">
        <v>4</v>
      </c>
      <c r="H281" s="171"/>
      <c r="I281" s="171">
        <f t="shared" si="20"/>
        <v>0</v>
      </c>
      <c r="J281" s="170"/>
    </row>
    <row r="282" spans="1:10" ht="36.450000000000003" customHeight="1">
      <c r="A282" s="224">
        <f t="shared" si="21"/>
        <v>252</v>
      </c>
      <c r="B282" s="172" t="s">
        <v>588</v>
      </c>
      <c r="C282" s="228" t="s">
        <v>589</v>
      </c>
      <c r="D282" s="548"/>
      <c r="E282" s="549"/>
      <c r="F282" s="173" t="s">
        <v>231</v>
      </c>
      <c r="G282" s="173">
        <v>7</v>
      </c>
      <c r="H282" s="171"/>
      <c r="I282" s="171">
        <f t="shared" si="20"/>
        <v>0</v>
      </c>
      <c r="J282" s="170"/>
    </row>
    <row r="283" spans="1:10" ht="36.450000000000003" customHeight="1">
      <c r="A283" s="224">
        <f t="shared" si="21"/>
        <v>253</v>
      </c>
      <c r="B283" s="172" t="s">
        <v>590</v>
      </c>
      <c r="C283" s="228" t="s">
        <v>591</v>
      </c>
      <c r="D283" s="548"/>
      <c r="E283" s="549"/>
      <c r="F283" s="173" t="s">
        <v>231</v>
      </c>
      <c r="G283" s="173">
        <v>3</v>
      </c>
      <c r="H283" s="171"/>
      <c r="I283" s="171">
        <f t="shared" si="20"/>
        <v>0</v>
      </c>
      <c r="J283" s="170"/>
    </row>
    <row r="284" spans="1:10" ht="36.450000000000003" customHeight="1">
      <c r="A284" s="224">
        <f t="shared" si="21"/>
        <v>254</v>
      </c>
      <c r="B284" s="172" t="s">
        <v>592</v>
      </c>
      <c r="C284" s="228" t="s">
        <v>565</v>
      </c>
      <c r="D284" s="548"/>
      <c r="E284" s="549"/>
      <c r="F284" s="173" t="s">
        <v>43</v>
      </c>
      <c r="G284" s="173">
        <v>66</v>
      </c>
      <c r="H284" s="171"/>
      <c r="I284" s="171">
        <f t="shared" si="20"/>
        <v>0</v>
      </c>
      <c r="J284" s="170"/>
    </row>
    <row r="285" spans="1:10" ht="38.4" customHeight="1">
      <c r="A285" s="224">
        <f t="shared" si="21"/>
        <v>255</v>
      </c>
      <c r="B285" s="172" t="s">
        <v>593</v>
      </c>
      <c r="C285" s="228" t="s">
        <v>594</v>
      </c>
      <c r="D285" s="548"/>
      <c r="E285" s="549"/>
      <c r="F285" s="172" t="s">
        <v>231</v>
      </c>
      <c r="G285" s="173">
        <v>8</v>
      </c>
      <c r="H285" s="171"/>
      <c r="I285" s="171">
        <f t="shared" si="20"/>
        <v>0</v>
      </c>
      <c r="J285" s="170"/>
    </row>
    <row r="286" spans="1:10" ht="36" customHeight="1">
      <c r="A286" s="224">
        <f t="shared" si="21"/>
        <v>256</v>
      </c>
      <c r="B286" s="172" t="s">
        <v>595</v>
      </c>
      <c r="C286" s="228" t="s">
        <v>596</v>
      </c>
      <c r="D286" s="548"/>
      <c r="E286" s="549"/>
      <c r="F286" s="172" t="s">
        <v>231</v>
      </c>
      <c r="G286" s="173">
        <v>8</v>
      </c>
      <c r="H286" s="171"/>
      <c r="I286" s="171">
        <f t="shared" si="20"/>
        <v>0</v>
      </c>
      <c r="J286" s="170"/>
    </row>
    <row r="287" spans="1:10" ht="48" customHeight="1">
      <c r="A287" s="224">
        <f t="shared" si="21"/>
        <v>257</v>
      </c>
      <c r="B287" s="172" t="s">
        <v>597</v>
      </c>
      <c r="C287" s="228" t="s">
        <v>598</v>
      </c>
      <c r="D287" s="548"/>
      <c r="E287" s="549"/>
      <c r="F287" s="172" t="s">
        <v>231</v>
      </c>
      <c r="G287" s="173">
        <v>8</v>
      </c>
      <c r="H287" s="171"/>
      <c r="I287" s="171">
        <f t="shared" si="20"/>
        <v>0</v>
      </c>
      <c r="J287" s="170"/>
    </row>
    <row r="288" spans="1:10" ht="244.8" customHeight="1">
      <c r="A288" s="224">
        <f t="shared" si="21"/>
        <v>258</v>
      </c>
      <c r="B288" s="172" t="s">
        <v>716</v>
      </c>
      <c r="C288" s="228" t="s">
        <v>599</v>
      </c>
      <c r="D288" s="546" t="s">
        <v>1329</v>
      </c>
      <c r="E288" s="547" t="s">
        <v>1329</v>
      </c>
      <c r="F288" s="173" t="s">
        <v>231</v>
      </c>
      <c r="G288" s="173">
        <v>4</v>
      </c>
      <c r="H288" s="171"/>
      <c r="I288" s="171">
        <f t="shared" si="20"/>
        <v>0</v>
      </c>
      <c r="J288" s="170"/>
    </row>
    <row r="289" spans="1:10" ht="36.450000000000003" customHeight="1">
      <c r="A289" s="224">
        <f t="shared" si="21"/>
        <v>259</v>
      </c>
      <c r="B289" s="172" t="s">
        <v>600</v>
      </c>
      <c r="C289" s="228" t="s">
        <v>601</v>
      </c>
      <c r="D289" s="548"/>
      <c r="E289" s="549"/>
      <c r="F289" s="172" t="s">
        <v>231</v>
      </c>
      <c r="G289" s="173">
        <v>4</v>
      </c>
      <c r="H289" s="171"/>
      <c r="I289" s="171">
        <f t="shared" si="20"/>
        <v>0</v>
      </c>
      <c r="J289" s="170"/>
    </row>
    <row r="290" spans="1:10" ht="36.450000000000003" customHeight="1">
      <c r="A290" s="224">
        <f t="shared" si="21"/>
        <v>260</v>
      </c>
      <c r="B290" s="172" t="s">
        <v>602</v>
      </c>
      <c r="C290" s="228" t="s">
        <v>603</v>
      </c>
      <c r="D290" s="548"/>
      <c r="E290" s="549"/>
      <c r="F290" s="173" t="s">
        <v>43</v>
      </c>
      <c r="G290" s="173">
        <v>25</v>
      </c>
      <c r="H290" s="171"/>
      <c r="I290" s="171">
        <f t="shared" si="20"/>
        <v>0</v>
      </c>
      <c r="J290" s="170"/>
    </row>
    <row r="291" spans="1:10" ht="36.450000000000003" customHeight="1">
      <c r="A291" s="224">
        <f t="shared" si="21"/>
        <v>261</v>
      </c>
      <c r="B291" s="172" t="s">
        <v>604</v>
      </c>
      <c r="C291" s="228" t="s">
        <v>605</v>
      </c>
      <c r="D291" s="548"/>
      <c r="E291" s="549"/>
      <c r="F291" s="172" t="s">
        <v>231</v>
      </c>
      <c r="G291" s="173">
        <v>4</v>
      </c>
      <c r="H291" s="171"/>
      <c r="I291" s="171">
        <f t="shared" si="20"/>
        <v>0</v>
      </c>
      <c r="J291" s="170"/>
    </row>
    <row r="292" spans="1:10" ht="36.450000000000003" customHeight="1">
      <c r="A292" s="224">
        <f t="shared" si="21"/>
        <v>262</v>
      </c>
      <c r="B292" s="172" t="s">
        <v>606</v>
      </c>
      <c r="C292" s="228" t="s">
        <v>607</v>
      </c>
      <c r="D292" s="548"/>
      <c r="E292" s="549"/>
      <c r="F292" s="173" t="s">
        <v>43</v>
      </c>
      <c r="G292" s="173">
        <v>12</v>
      </c>
      <c r="H292" s="171"/>
      <c r="I292" s="171">
        <f t="shared" si="20"/>
        <v>0</v>
      </c>
      <c r="J292" s="170"/>
    </row>
    <row r="293" spans="1:10" ht="36.450000000000003" customHeight="1">
      <c r="A293" s="224">
        <f t="shared" si="21"/>
        <v>263</v>
      </c>
      <c r="B293" s="172" t="s">
        <v>608</v>
      </c>
      <c r="C293" s="228" t="s">
        <v>609</v>
      </c>
      <c r="D293" s="548"/>
      <c r="E293" s="549"/>
      <c r="F293" s="173" t="s">
        <v>231</v>
      </c>
      <c r="G293" s="173">
        <v>1</v>
      </c>
      <c r="H293" s="171"/>
      <c r="I293" s="171">
        <f t="shared" si="20"/>
        <v>0</v>
      </c>
      <c r="J293" s="170"/>
    </row>
    <row r="294" spans="1:10" ht="36.450000000000003" customHeight="1">
      <c r="A294" s="224">
        <f t="shared" si="21"/>
        <v>264</v>
      </c>
      <c r="B294" s="172" t="s">
        <v>610</v>
      </c>
      <c r="C294" s="228" t="s">
        <v>611</v>
      </c>
      <c r="D294" s="548"/>
      <c r="E294" s="549"/>
      <c r="F294" s="172" t="s">
        <v>231</v>
      </c>
      <c r="G294" s="173">
        <v>3</v>
      </c>
      <c r="H294" s="171"/>
      <c r="I294" s="171">
        <f t="shared" si="20"/>
        <v>0</v>
      </c>
      <c r="J294" s="170"/>
    </row>
    <row r="295" spans="1:10" ht="36.450000000000003" customHeight="1">
      <c r="A295" s="224">
        <f t="shared" si="21"/>
        <v>265</v>
      </c>
      <c r="B295" s="172" t="s">
        <v>612</v>
      </c>
      <c r="C295" s="228" t="s">
        <v>613</v>
      </c>
      <c r="D295" s="548"/>
      <c r="E295" s="549"/>
      <c r="F295" s="173" t="s">
        <v>43</v>
      </c>
      <c r="G295" s="173">
        <v>18</v>
      </c>
      <c r="H295" s="171"/>
      <c r="I295" s="171">
        <f t="shared" si="20"/>
        <v>0</v>
      </c>
      <c r="J295" s="170"/>
    </row>
    <row r="296" spans="1:10" ht="36.450000000000003" customHeight="1">
      <c r="A296" s="224">
        <f t="shared" si="21"/>
        <v>266</v>
      </c>
      <c r="B296" s="172" t="s">
        <v>614</v>
      </c>
      <c r="C296" s="228" t="s">
        <v>758</v>
      </c>
      <c r="D296" s="548"/>
      <c r="E296" s="549"/>
      <c r="F296" s="173" t="s">
        <v>231</v>
      </c>
      <c r="G296" s="173">
        <v>3</v>
      </c>
      <c r="H296" s="171"/>
      <c r="I296" s="171">
        <f t="shared" si="20"/>
        <v>0</v>
      </c>
      <c r="J296" s="170"/>
    </row>
    <row r="297" spans="1:10" ht="36.450000000000003" customHeight="1">
      <c r="A297" s="224">
        <f t="shared" si="21"/>
        <v>267</v>
      </c>
      <c r="B297" s="172" t="s">
        <v>615</v>
      </c>
      <c r="C297" s="228" t="s">
        <v>616</v>
      </c>
      <c r="D297" s="548"/>
      <c r="E297" s="549"/>
      <c r="F297" s="173" t="s">
        <v>231</v>
      </c>
      <c r="G297" s="173">
        <v>48</v>
      </c>
      <c r="H297" s="171"/>
      <c r="I297" s="171">
        <f t="shared" si="20"/>
        <v>0</v>
      </c>
      <c r="J297" s="170"/>
    </row>
    <row r="298" spans="1:10" ht="36.450000000000003" customHeight="1">
      <c r="A298" s="224">
        <f t="shared" si="21"/>
        <v>268</v>
      </c>
      <c r="B298" s="172" t="s">
        <v>617</v>
      </c>
      <c r="C298" s="228" t="s">
        <v>618</v>
      </c>
      <c r="D298" s="548"/>
      <c r="E298" s="549"/>
      <c r="F298" s="173" t="s">
        <v>231</v>
      </c>
      <c r="G298" s="173">
        <v>98</v>
      </c>
      <c r="H298" s="171"/>
      <c r="I298" s="171">
        <f t="shared" si="20"/>
        <v>0</v>
      </c>
      <c r="J298" s="170"/>
    </row>
    <row r="299" spans="1:10" ht="36.450000000000003" customHeight="1">
      <c r="A299" s="224">
        <f t="shared" si="21"/>
        <v>269</v>
      </c>
      <c r="B299" s="172" t="s">
        <v>619</v>
      </c>
      <c r="C299" s="228" t="s">
        <v>620</v>
      </c>
      <c r="D299" s="548"/>
      <c r="E299" s="549"/>
      <c r="F299" s="172" t="s">
        <v>231</v>
      </c>
      <c r="G299" s="173">
        <v>24</v>
      </c>
      <c r="H299" s="171"/>
      <c r="I299" s="171">
        <f t="shared" si="20"/>
        <v>0</v>
      </c>
      <c r="J299" s="170"/>
    </row>
    <row r="300" spans="1:10" ht="49.8" customHeight="1">
      <c r="A300" s="224">
        <f t="shared" si="21"/>
        <v>270</v>
      </c>
      <c r="B300" s="172" t="s">
        <v>621</v>
      </c>
      <c r="C300" s="228" t="s">
        <v>622</v>
      </c>
      <c r="D300" s="548"/>
      <c r="E300" s="549"/>
      <c r="F300" s="172" t="s">
        <v>231</v>
      </c>
      <c r="G300" s="173">
        <v>24</v>
      </c>
      <c r="H300" s="171"/>
      <c r="I300" s="171">
        <f t="shared" si="20"/>
        <v>0</v>
      </c>
      <c r="J300" s="170"/>
    </row>
    <row r="301" spans="1:10" ht="36.450000000000003" customHeight="1">
      <c r="A301" s="224">
        <f t="shared" si="21"/>
        <v>271</v>
      </c>
      <c r="B301" s="172" t="s">
        <v>623</v>
      </c>
      <c r="C301" s="228" t="s">
        <v>624</v>
      </c>
      <c r="D301" s="548"/>
      <c r="E301" s="549"/>
      <c r="F301" s="173" t="s">
        <v>43</v>
      </c>
      <c r="G301" s="173">
        <v>181</v>
      </c>
      <c r="H301" s="171"/>
      <c r="I301" s="171">
        <f t="shared" si="20"/>
        <v>0</v>
      </c>
      <c r="J301" s="170"/>
    </row>
    <row r="302" spans="1:10" ht="36.450000000000003" customHeight="1">
      <c r="A302" s="224">
        <f t="shared" si="21"/>
        <v>272</v>
      </c>
      <c r="B302" s="172" t="s">
        <v>625</v>
      </c>
      <c r="C302" s="228" t="s">
        <v>626</v>
      </c>
      <c r="D302" s="548"/>
      <c r="E302" s="549"/>
      <c r="F302" s="172" t="s">
        <v>231</v>
      </c>
      <c r="G302" s="173">
        <v>48</v>
      </c>
      <c r="H302" s="171"/>
      <c r="I302" s="171">
        <f t="shared" si="20"/>
        <v>0</v>
      </c>
      <c r="J302" s="170"/>
    </row>
    <row r="303" spans="1:10" ht="49.8" customHeight="1">
      <c r="A303" s="224">
        <f t="shared" si="21"/>
        <v>273</v>
      </c>
      <c r="B303" s="172" t="s">
        <v>627</v>
      </c>
      <c r="C303" s="228" t="s">
        <v>628</v>
      </c>
      <c r="D303" s="548"/>
      <c r="E303" s="549"/>
      <c r="F303" s="172" t="s">
        <v>231</v>
      </c>
      <c r="G303" s="173">
        <v>48</v>
      </c>
      <c r="H303" s="171"/>
      <c r="I303" s="171">
        <f t="shared" si="20"/>
        <v>0</v>
      </c>
      <c r="J303" s="170"/>
    </row>
    <row r="304" spans="1:10" ht="127.8" customHeight="1">
      <c r="A304" s="224">
        <f t="shared" si="21"/>
        <v>274</v>
      </c>
      <c r="B304" s="172" t="s">
        <v>629</v>
      </c>
      <c r="C304" s="228" t="s">
        <v>630</v>
      </c>
      <c r="D304" s="548"/>
      <c r="E304" s="549"/>
      <c r="F304" s="172" t="s">
        <v>231</v>
      </c>
      <c r="G304" s="173">
        <v>24</v>
      </c>
      <c r="H304" s="171"/>
      <c r="I304" s="171">
        <f t="shared" si="20"/>
        <v>0</v>
      </c>
      <c r="J304" s="170"/>
    </row>
    <row r="305" spans="1:10" ht="85.8" customHeight="1">
      <c r="A305" s="224">
        <f t="shared" si="21"/>
        <v>275</v>
      </c>
      <c r="B305" s="172" t="s">
        <v>631</v>
      </c>
      <c r="C305" s="228" t="s">
        <v>632</v>
      </c>
      <c r="D305" s="548"/>
      <c r="E305" s="549"/>
      <c r="F305" s="173" t="s">
        <v>230</v>
      </c>
      <c r="G305" s="173">
        <v>108</v>
      </c>
      <c r="H305" s="171"/>
      <c r="I305" s="171">
        <f t="shared" si="20"/>
        <v>0</v>
      </c>
      <c r="J305" s="170"/>
    </row>
    <row r="306" spans="1:10" ht="36.450000000000003" customHeight="1">
      <c r="A306" s="224">
        <f t="shared" si="21"/>
        <v>276</v>
      </c>
      <c r="B306" s="172" t="s">
        <v>633</v>
      </c>
      <c r="C306" s="228" t="s">
        <v>577</v>
      </c>
      <c r="D306" s="548"/>
      <c r="E306" s="549"/>
      <c r="F306" s="173" t="s">
        <v>231</v>
      </c>
      <c r="G306" s="173">
        <v>4</v>
      </c>
      <c r="H306" s="171"/>
      <c r="I306" s="171">
        <f t="shared" si="20"/>
        <v>0</v>
      </c>
      <c r="J306" s="170"/>
    </row>
    <row r="307" spans="1:10" ht="36.450000000000003" customHeight="1">
      <c r="A307" s="224">
        <f t="shared" si="21"/>
        <v>277</v>
      </c>
      <c r="B307" s="172" t="s">
        <v>634</v>
      </c>
      <c r="C307" s="228" t="s">
        <v>579</v>
      </c>
      <c r="D307" s="548"/>
      <c r="E307" s="549"/>
      <c r="F307" s="173" t="s">
        <v>43</v>
      </c>
      <c r="G307" s="173">
        <v>1</v>
      </c>
      <c r="H307" s="171"/>
      <c r="I307" s="171">
        <f t="shared" si="20"/>
        <v>0</v>
      </c>
      <c r="J307" s="170"/>
    </row>
    <row r="308" spans="1:10" ht="36.450000000000003" customHeight="1">
      <c r="A308" s="224">
        <f t="shared" si="21"/>
        <v>278</v>
      </c>
      <c r="B308" s="172" t="s">
        <v>635</v>
      </c>
      <c r="C308" s="228" t="s">
        <v>581</v>
      </c>
      <c r="D308" s="560"/>
      <c r="E308" s="549"/>
      <c r="F308" s="172" t="s">
        <v>231</v>
      </c>
      <c r="G308" s="173">
        <v>4</v>
      </c>
      <c r="H308" s="171"/>
      <c r="I308" s="171">
        <f t="shared" si="20"/>
        <v>0</v>
      </c>
      <c r="J308" s="170"/>
    </row>
    <row r="309" spans="1:10" ht="36.450000000000003" customHeight="1">
      <c r="A309" s="224">
        <f t="shared" si="21"/>
        <v>279</v>
      </c>
      <c r="B309" s="172" t="s">
        <v>636</v>
      </c>
      <c r="C309" s="231" t="s">
        <v>400</v>
      </c>
      <c r="D309" s="560"/>
      <c r="E309" s="549"/>
      <c r="F309" s="172" t="s">
        <v>231</v>
      </c>
      <c r="G309" s="173">
        <v>4</v>
      </c>
      <c r="H309" s="171"/>
      <c r="I309" s="171">
        <f t="shared" si="20"/>
        <v>0</v>
      </c>
      <c r="J309" s="170"/>
    </row>
    <row r="310" spans="1:10" ht="351" customHeight="1">
      <c r="A310" s="224">
        <f t="shared" si="21"/>
        <v>280</v>
      </c>
      <c r="B310" s="172" t="s">
        <v>637</v>
      </c>
      <c r="C310" s="539" t="s">
        <v>826</v>
      </c>
      <c r="D310" s="546" t="s">
        <v>1329</v>
      </c>
      <c r="E310" s="547" t="s">
        <v>1329</v>
      </c>
      <c r="F310" s="173" t="s">
        <v>230</v>
      </c>
      <c r="G310" s="173">
        <v>1</v>
      </c>
      <c r="H310" s="171"/>
      <c r="I310" s="171">
        <f t="shared" si="20"/>
        <v>0</v>
      </c>
      <c r="J310" s="170"/>
    </row>
    <row r="311" spans="1:10" ht="351" customHeight="1">
      <c r="A311" s="224">
        <f t="shared" si="21"/>
        <v>281</v>
      </c>
      <c r="B311" s="172" t="s">
        <v>638</v>
      </c>
      <c r="C311" s="539" t="s">
        <v>827</v>
      </c>
      <c r="D311" s="546" t="s">
        <v>1329</v>
      </c>
      <c r="E311" s="547" t="s">
        <v>1329</v>
      </c>
      <c r="F311" s="173" t="s">
        <v>230</v>
      </c>
      <c r="G311" s="173">
        <v>1</v>
      </c>
      <c r="H311" s="171"/>
      <c r="I311" s="171">
        <f t="shared" si="20"/>
        <v>0</v>
      </c>
      <c r="J311" s="170"/>
    </row>
    <row r="312" spans="1:10" ht="351.6" customHeight="1">
      <c r="A312" s="224">
        <f t="shared" si="21"/>
        <v>282</v>
      </c>
      <c r="B312" s="172" t="s">
        <v>639</v>
      </c>
      <c r="C312" s="539" t="s">
        <v>828</v>
      </c>
      <c r="D312" s="546" t="s">
        <v>1329</v>
      </c>
      <c r="E312" s="547" t="s">
        <v>1329</v>
      </c>
      <c r="F312" s="173" t="s">
        <v>230</v>
      </c>
      <c r="G312" s="173">
        <v>1</v>
      </c>
      <c r="H312" s="171"/>
      <c r="I312" s="171">
        <f t="shared" si="20"/>
        <v>0</v>
      </c>
      <c r="J312" s="170"/>
    </row>
    <row r="313" spans="1:10" ht="351" customHeight="1">
      <c r="A313" s="224">
        <f t="shared" si="21"/>
        <v>283</v>
      </c>
      <c r="B313" s="172" t="s">
        <v>640</v>
      </c>
      <c r="C313" s="539" t="s">
        <v>829</v>
      </c>
      <c r="D313" s="546" t="s">
        <v>1329</v>
      </c>
      <c r="E313" s="547" t="s">
        <v>1329</v>
      </c>
      <c r="F313" s="173" t="s">
        <v>230</v>
      </c>
      <c r="G313" s="173">
        <v>1</v>
      </c>
      <c r="H313" s="171"/>
      <c r="I313" s="171">
        <f t="shared" si="20"/>
        <v>0</v>
      </c>
      <c r="J313" s="170"/>
    </row>
    <row r="314" spans="1:10" ht="63" customHeight="1">
      <c r="A314" s="224">
        <f t="shared" si="21"/>
        <v>284</v>
      </c>
      <c r="B314" s="172" t="s">
        <v>641</v>
      </c>
      <c r="C314" s="228" t="s">
        <v>642</v>
      </c>
      <c r="D314" s="560"/>
      <c r="E314" s="549"/>
      <c r="F314" s="173" t="s">
        <v>230</v>
      </c>
      <c r="G314" s="173">
        <v>9</v>
      </c>
      <c r="H314" s="171"/>
      <c r="I314" s="171">
        <f t="shared" si="20"/>
        <v>0</v>
      </c>
      <c r="J314" s="170"/>
    </row>
    <row r="315" spans="1:10" ht="63" customHeight="1">
      <c r="A315" s="224">
        <f t="shared" si="21"/>
        <v>285</v>
      </c>
      <c r="B315" s="172" t="s">
        <v>643</v>
      </c>
      <c r="C315" s="228" t="s">
        <v>644</v>
      </c>
      <c r="D315" s="560"/>
      <c r="E315" s="549"/>
      <c r="F315" s="173" t="s">
        <v>230</v>
      </c>
      <c r="G315" s="173">
        <v>10</v>
      </c>
      <c r="H315" s="171"/>
      <c r="I315" s="171">
        <f t="shared" si="20"/>
        <v>0</v>
      </c>
      <c r="J315" s="170"/>
    </row>
    <row r="316" spans="1:10" ht="51" customHeight="1">
      <c r="A316" s="224">
        <f t="shared" si="21"/>
        <v>286</v>
      </c>
      <c r="B316" s="172" t="s">
        <v>645</v>
      </c>
      <c r="C316" s="228" t="s">
        <v>646</v>
      </c>
      <c r="D316" s="560"/>
      <c r="E316" s="549"/>
      <c r="F316" s="173" t="s">
        <v>230</v>
      </c>
      <c r="G316" s="173">
        <v>12</v>
      </c>
      <c r="H316" s="171"/>
      <c r="I316" s="171">
        <f t="shared" si="20"/>
        <v>0</v>
      </c>
      <c r="J316" s="170"/>
    </row>
    <row r="317" spans="1:10" ht="51" customHeight="1">
      <c r="A317" s="224">
        <f t="shared" si="21"/>
        <v>287</v>
      </c>
      <c r="B317" s="172" t="s">
        <v>647</v>
      </c>
      <c r="C317" s="228" t="s">
        <v>648</v>
      </c>
      <c r="D317" s="560"/>
      <c r="E317" s="549"/>
      <c r="F317" s="173" t="s">
        <v>230</v>
      </c>
      <c r="G317" s="173">
        <v>8</v>
      </c>
      <c r="H317" s="171"/>
      <c r="I317" s="171">
        <f t="shared" si="20"/>
        <v>0</v>
      </c>
      <c r="J317" s="170"/>
    </row>
    <row r="318" spans="1:10" ht="51" customHeight="1">
      <c r="A318" s="224">
        <f t="shared" si="21"/>
        <v>288</v>
      </c>
      <c r="B318" s="172" t="s">
        <v>649</v>
      </c>
      <c r="C318" s="228" t="s">
        <v>650</v>
      </c>
      <c r="D318" s="560"/>
      <c r="E318" s="549"/>
      <c r="F318" s="173" t="s">
        <v>230</v>
      </c>
      <c r="G318" s="173">
        <v>5</v>
      </c>
      <c r="H318" s="171"/>
      <c r="I318" s="171">
        <f t="shared" si="20"/>
        <v>0</v>
      </c>
      <c r="J318" s="170"/>
    </row>
    <row r="319" spans="1:10" ht="51" customHeight="1">
      <c r="A319" s="224">
        <f t="shared" si="21"/>
        <v>289</v>
      </c>
      <c r="B319" s="172" t="s">
        <v>651</v>
      </c>
      <c r="C319" s="228" t="s">
        <v>652</v>
      </c>
      <c r="D319" s="560"/>
      <c r="E319" s="549"/>
      <c r="F319" s="173" t="s">
        <v>230</v>
      </c>
      <c r="G319" s="173">
        <v>6</v>
      </c>
      <c r="H319" s="171"/>
      <c r="I319" s="171">
        <f t="shared" si="20"/>
        <v>0</v>
      </c>
      <c r="J319" s="170"/>
    </row>
    <row r="320" spans="1:10" ht="52.8" customHeight="1" thickBot="1">
      <c r="A320" s="224">
        <f t="shared" si="21"/>
        <v>290</v>
      </c>
      <c r="B320" s="172" t="s">
        <v>653</v>
      </c>
      <c r="C320" s="228" t="s">
        <v>654</v>
      </c>
      <c r="D320" s="560"/>
      <c r="E320" s="549"/>
      <c r="F320" s="173" t="s">
        <v>230</v>
      </c>
      <c r="G320" s="173">
        <v>20</v>
      </c>
      <c r="H320" s="171"/>
      <c r="I320" s="171">
        <f t="shared" si="20"/>
        <v>0</v>
      </c>
      <c r="J320" s="170"/>
    </row>
    <row r="321" spans="1:10" ht="15" customHeight="1" thickBot="1">
      <c r="A321" s="273"/>
      <c r="B321" s="274"/>
      <c r="C321" s="293" t="s">
        <v>727</v>
      </c>
      <c r="D321" s="553"/>
      <c r="E321" s="554"/>
      <c r="F321" s="275"/>
      <c r="G321" s="276"/>
      <c r="H321" s="277"/>
      <c r="I321" s="283">
        <f>SUM(I261:I320)</f>
        <v>0</v>
      </c>
      <c r="J321" s="170"/>
    </row>
    <row r="322" spans="1:10" ht="15" customHeight="1">
      <c r="A322" s="208"/>
      <c r="B322" s="209"/>
      <c r="C322" s="210"/>
      <c r="D322" s="555"/>
      <c r="E322" s="556"/>
      <c r="F322" s="177"/>
      <c r="G322" s="211"/>
      <c r="H322" s="212"/>
      <c r="I322" s="212"/>
      <c r="J322" s="170"/>
    </row>
    <row r="323" spans="1:10" ht="15" customHeight="1">
      <c r="A323" s="290" t="s">
        <v>22</v>
      </c>
      <c r="B323" s="291" t="s">
        <v>232</v>
      </c>
      <c r="C323" s="292" t="s">
        <v>728</v>
      </c>
      <c r="D323" s="557"/>
      <c r="E323" s="557"/>
      <c r="F323" s="214"/>
      <c r="G323" s="215"/>
      <c r="H323" s="216"/>
      <c r="I323" s="217"/>
      <c r="J323" s="170"/>
    </row>
    <row r="324" spans="1:10" ht="306" customHeight="1">
      <c r="A324" s="224">
        <f>A320+1</f>
        <v>291</v>
      </c>
      <c r="B324" s="172" t="s">
        <v>830</v>
      </c>
      <c r="C324" s="231" t="s">
        <v>1325</v>
      </c>
      <c r="D324" s="560"/>
      <c r="E324" s="549"/>
      <c r="F324" s="173" t="s">
        <v>230</v>
      </c>
      <c r="G324" s="173">
        <v>1</v>
      </c>
      <c r="H324" s="171"/>
      <c r="I324" s="171">
        <f t="shared" ref="I324" si="22">G324*H324</f>
        <v>0</v>
      </c>
      <c r="J324" s="170"/>
    </row>
    <row r="325" spans="1:10" ht="34.799999999999997" customHeight="1">
      <c r="A325" s="224">
        <f t="shared" ref="A325:A336" si="23">A324+1</f>
        <v>292</v>
      </c>
      <c r="B325" s="172" t="s">
        <v>655</v>
      </c>
      <c r="C325" s="231" t="s">
        <v>656</v>
      </c>
      <c r="D325" s="560"/>
      <c r="E325" s="549"/>
      <c r="F325" s="173" t="s">
        <v>43</v>
      </c>
      <c r="G325" s="173">
        <v>30</v>
      </c>
      <c r="H325" s="171"/>
      <c r="I325" s="171">
        <f t="shared" ref="I325:I336" si="24">G325*H325</f>
        <v>0</v>
      </c>
      <c r="J325" s="170"/>
    </row>
    <row r="326" spans="1:10" ht="34.950000000000003" customHeight="1">
      <c r="A326" s="224">
        <f t="shared" si="23"/>
        <v>293</v>
      </c>
      <c r="B326" s="172" t="s">
        <v>657</v>
      </c>
      <c r="C326" s="231" t="s">
        <v>658</v>
      </c>
      <c r="D326" s="560"/>
      <c r="E326" s="549"/>
      <c r="F326" s="173" t="s">
        <v>231</v>
      </c>
      <c r="G326" s="173">
        <v>1</v>
      </c>
      <c r="H326" s="171"/>
      <c r="I326" s="171">
        <f t="shared" si="24"/>
        <v>0</v>
      </c>
      <c r="J326" s="170"/>
    </row>
    <row r="327" spans="1:10" ht="34.950000000000003" customHeight="1">
      <c r="A327" s="224">
        <f t="shared" si="23"/>
        <v>294</v>
      </c>
      <c r="B327" s="172" t="s">
        <v>659</v>
      </c>
      <c r="C327" s="231" t="s">
        <v>660</v>
      </c>
      <c r="D327" s="560"/>
      <c r="E327" s="549"/>
      <c r="F327" s="173" t="s">
        <v>231</v>
      </c>
      <c r="G327" s="173">
        <v>2</v>
      </c>
      <c r="H327" s="171"/>
      <c r="I327" s="171">
        <f t="shared" si="24"/>
        <v>0</v>
      </c>
      <c r="J327" s="170"/>
    </row>
    <row r="328" spans="1:10" ht="34.950000000000003" customHeight="1">
      <c r="A328" s="224">
        <f t="shared" si="23"/>
        <v>295</v>
      </c>
      <c r="B328" s="172" t="s">
        <v>661</v>
      </c>
      <c r="C328" s="231" t="s">
        <v>662</v>
      </c>
      <c r="D328" s="560"/>
      <c r="E328" s="549"/>
      <c r="F328" s="173" t="s">
        <v>43</v>
      </c>
      <c r="G328" s="173">
        <v>1</v>
      </c>
      <c r="H328" s="171"/>
      <c r="I328" s="171">
        <f t="shared" si="24"/>
        <v>0</v>
      </c>
      <c r="J328" s="170"/>
    </row>
    <row r="329" spans="1:10" ht="34.950000000000003" customHeight="1">
      <c r="A329" s="224">
        <f t="shared" si="23"/>
        <v>296</v>
      </c>
      <c r="B329" s="172" t="s">
        <v>663</v>
      </c>
      <c r="C329" s="231" t="s">
        <v>664</v>
      </c>
      <c r="D329" s="560"/>
      <c r="E329" s="549"/>
      <c r="F329" s="173" t="s">
        <v>231</v>
      </c>
      <c r="G329" s="173">
        <v>8</v>
      </c>
      <c r="H329" s="171"/>
      <c r="I329" s="171">
        <f t="shared" si="24"/>
        <v>0</v>
      </c>
      <c r="J329" s="170"/>
    </row>
    <row r="330" spans="1:10" ht="34.950000000000003" customHeight="1">
      <c r="A330" s="224">
        <f t="shared" si="23"/>
        <v>297</v>
      </c>
      <c r="B330" s="172" t="s">
        <v>665</v>
      </c>
      <c r="C330" s="231" t="s">
        <v>666</v>
      </c>
      <c r="D330" s="560"/>
      <c r="E330" s="549"/>
      <c r="F330" s="173" t="s">
        <v>231</v>
      </c>
      <c r="G330" s="173">
        <v>1</v>
      </c>
      <c r="H330" s="171"/>
      <c r="I330" s="171">
        <f t="shared" si="24"/>
        <v>0</v>
      </c>
      <c r="J330" s="170"/>
    </row>
    <row r="331" spans="1:10" ht="34.950000000000003" customHeight="1">
      <c r="A331" s="224">
        <f t="shared" si="23"/>
        <v>298</v>
      </c>
      <c r="B331" s="172" t="s">
        <v>667</v>
      </c>
      <c r="C331" s="231" t="s">
        <v>668</v>
      </c>
      <c r="D331" s="560"/>
      <c r="E331" s="549"/>
      <c r="F331" s="173" t="s">
        <v>231</v>
      </c>
      <c r="G331" s="173">
        <v>1</v>
      </c>
      <c r="H331" s="171"/>
      <c r="I331" s="171">
        <f t="shared" si="24"/>
        <v>0</v>
      </c>
      <c r="J331" s="170"/>
    </row>
    <row r="332" spans="1:10" ht="34.950000000000003" customHeight="1">
      <c r="A332" s="224">
        <f t="shared" si="23"/>
        <v>299</v>
      </c>
      <c r="B332" s="172" t="s">
        <v>669</v>
      </c>
      <c r="C332" s="231" t="s">
        <v>670</v>
      </c>
      <c r="D332" s="560"/>
      <c r="E332" s="549"/>
      <c r="F332" s="173" t="s">
        <v>231</v>
      </c>
      <c r="G332" s="173">
        <v>1</v>
      </c>
      <c r="H332" s="171"/>
      <c r="I332" s="171">
        <f t="shared" si="24"/>
        <v>0</v>
      </c>
      <c r="J332" s="170"/>
    </row>
    <row r="333" spans="1:10" ht="51" customHeight="1">
      <c r="A333" s="224">
        <f t="shared" si="23"/>
        <v>300</v>
      </c>
      <c r="B333" s="172" t="s">
        <v>671</v>
      </c>
      <c r="C333" s="228" t="s">
        <v>831</v>
      </c>
      <c r="D333" s="560"/>
      <c r="E333" s="549"/>
      <c r="F333" s="173" t="s">
        <v>231</v>
      </c>
      <c r="G333" s="173">
        <v>2</v>
      </c>
      <c r="H333" s="171"/>
      <c r="I333" s="171">
        <f t="shared" si="24"/>
        <v>0</v>
      </c>
      <c r="J333" s="170"/>
    </row>
    <row r="334" spans="1:10" ht="51" customHeight="1">
      <c r="A334" s="224">
        <f t="shared" si="23"/>
        <v>301</v>
      </c>
      <c r="B334" s="172" t="s">
        <v>672</v>
      </c>
      <c r="C334" s="228" t="s">
        <v>832</v>
      </c>
      <c r="D334" s="560"/>
      <c r="E334" s="549"/>
      <c r="F334" s="173" t="s">
        <v>231</v>
      </c>
      <c r="G334" s="173">
        <v>1</v>
      </c>
      <c r="H334" s="171"/>
      <c r="I334" s="171">
        <f t="shared" si="24"/>
        <v>0</v>
      </c>
      <c r="J334" s="170"/>
    </row>
    <row r="335" spans="1:10" ht="35.4" customHeight="1">
      <c r="A335" s="224">
        <f t="shared" si="23"/>
        <v>302</v>
      </c>
      <c r="B335" s="172" t="s">
        <v>674</v>
      </c>
      <c r="C335" s="231" t="s">
        <v>673</v>
      </c>
      <c r="D335" s="560"/>
      <c r="E335" s="549"/>
      <c r="F335" s="173" t="s">
        <v>231</v>
      </c>
      <c r="G335" s="173">
        <v>3</v>
      </c>
      <c r="H335" s="171"/>
      <c r="I335" s="171">
        <f t="shared" ref="I335" si="25">G335*H335</f>
        <v>0</v>
      </c>
      <c r="J335" s="170"/>
    </row>
    <row r="336" spans="1:10" ht="51" customHeight="1" thickBot="1">
      <c r="A336" s="224">
        <f t="shared" si="23"/>
        <v>303</v>
      </c>
      <c r="B336" s="172" t="s">
        <v>833</v>
      </c>
      <c r="C336" s="228" t="s">
        <v>675</v>
      </c>
      <c r="D336" s="560"/>
      <c r="E336" s="549"/>
      <c r="F336" s="173" t="s">
        <v>230</v>
      </c>
      <c r="G336" s="173">
        <v>7</v>
      </c>
      <c r="H336" s="171"/>
      <c r="I336" s="171">
        <f t="shared" si="24"/>
        <v>0</v>
      </c>
      <c r="J336" s="170"/>
    </row>
    <row r="337" spans="1:10" ht="15" customHeight="1" thickBot="1">
      <c r="A337" s="273"/>
      <c r="B337" s="274"/>
      <c r="C337" s="293" t="s">
        <v>729</v>
      </c>
      <c r="D337" s="553"/>
      <c r="E337" s="554"/>
      <c r="F337" s="275"/>
      <c r="G337" s="276"/>
      <c r="H337" s="277"/>
      <c r="I337" s="283">
        <f>SUM(I324:I336)</f>
        <v>0</v>
      </c>
      <c r="J337" s="170"/>
    </row>
    <row r="338" spans="1:10" ht="15" customHeight="1">
      <c r="A338" s="208"/>
      <c r="B338" s="209"/>
      <c r="C338" s="210"/>
      <c r="D338" s="555"/>
      <c r="E338" s="556"/>
      <c r="F338" s="177"/>
      <c r="G338" s="211"/>
      <c r="H338" s="212"/>
      <c r="I338" s="212"/>
      <c r="J338" s="170"/>
    </row>
    <row r="339" spans="1:10" ht="15" customHeight="1">
      <c r="A339" s="290" t="s">
        <v>22</v>
      </c>
      <c r="B339" s="291" t="s">
        <v>233</v>
      </c>
      <c r="C339" s="292" t="s">
        <v>730</v>
      </c>
      <c r="D339" s="557"/>
      <c r="E339" s="557"/>
      <c r="F339" s="214"/>
      <c r="G339" s="215"/>
      <c r="H339" s="216"/>
      <c r="I339" s="217"/>
      <c r="J339" s="170"/>
    </row>
    <row r="340" spans="1:10" ht="33" customHeight="1">
      <c r="A340" s="224">
        <f>A336+1</f>
        <v>304</v>
      </c>
      <c r="B340" s="172" t="s">
        <v>676</v>
      </c>
      <c r="C340" s="179" t="s">
        <v>677</v>
      </c>
      <c r="D340" s="560"/>
      <c r="E340" s="549"/>
      <c r="F340" s="173" t="s">
        <v>230</v>
      </c>
      <c r="G340" s="173">
        <v>1</v>
      </c>
      <c r="H340" s="171"/>
      <c r="I340" s="171">
        <f>G340*H340</f>
        <v>0</v>
      </c>
      <c r="J340" s="170"/>
    </row>
    <row r="341" spans="1:10" ht="66.599999999999994" customHeight="1" thickBot="1">
      <c r="A341" s="224">
        <f>A340+1</f>
        <v>305</v>
      </c>
      <c r="B341" s="172" t="s">
        <v>678</v>
      </c>
      <c r="C341" s="179" t="s">
        <v>834</v>
      </c>
      <c r="D341" s="560"/>
      <c r="E341" s="549"/>
      <c r="F341" s="173" t="s">
        <v>43</v>
      </c>
      <c r="G341" s="173">
        <v>90</v>
      </c>
      <c r="H341" s="171"/>
      <c r="I341" s="171">
        <f>G341*H341</f>
        <v>0</v>
      </c>
      <c r="J341" s="170"/>
    </row>
    <row r="342" spans="1:10" ht="15" customHeight="1" thickBot="1">
      <c r="A342" s="273"/>
      <c r="B342" s="274"/>
      <c r="C342" s="293" t="s">
        <v>731</v>
      </c>
      <c r="D342" s="553"/>
      <c r="E342" s="554"/>
      <c r="F342" s="275"/>
      <c r="G342" s="276"/>
      <c r="H342" s="277"/>
      <c r="I342" s="283">
        <f>SUM(I340:I341)</f>
        <v>0</v>
      </c>
      <c r="J342" s="170"/>
    </row>
    <row r="343" spans="1:10" ht="15" customHeight="1">
      <c r="A343" s="208"/>
      <c r="B343" s="209"/>
      <c r="C343" s="210"/>
      <c r="D343" s="555"/>
      <c r="E343" s="556"/>
      <c r="F343" s="177"/>
      <c r="G343" s="211"/>
      <c r="H343" s="212"/>
      <c r="I343" s="212"/>
      <c r="J343" s="170"/>
    </row>
    <row r="344" spans="1:10" ht="15" customHeight="1">
      <c r="A344" s="290" t="s">
        <v>22</v>
      </c>
      <c r="B344" s="291" t="s">
        <v>234</v>
      </c>
      <c r="C344" s="292" t="s">
        <v>679</v>
      </c>
      <c r="D344" s="557"/>
      <c r="E344" s="557"/>
      <c r="F344" s="214"/>
      <c r="G344" s="215"/>
      <c r="H344" s="216"/>
      <c r="I344" s="217"/>
      <c r="J344" s="170"/>
    </row>
    <row r="345" spans="1:10" ht="303" customHeight="1" thickBot="1">
      <c r="A345" s="224">
        <f>A341+1</f>
        <v>306</v>
      </c>
      <c r="B345" s="172" t="s">
        <v>680</v>
      </c>
      <c r="C345" s="228" t="s">
        <v>1324</v>
      </c>
      <c r="D345" s="546" t="s">
        <v>1329</v>
      </c>
      <c r="E345" s="547" t="s">
        <v>1329</v>
      </c>
      <c r="F345" s="173" t="s">
        <v>231</v>
      </c>
      <c r="G345" s="173">
        <v>1</v>
      </c>
      <c r="H345" s="171"/>
      <c r="I345" s="171">
        <f>G345*H345</f>
        <v>0</v>
      </c>
      <c r="J345" s="170"/>
    </row>
    <row r="346" spans="1:10" ht="15" customHeight="1" thickBot="1">
      <c r="A346" s="273"/>
      <c r="B346" s="274"/>
      <c r="C346" s="293" t="s">
        <v>732</v>
      </c>
      <c r="D346" s="553"/>
      <c r="E346" s="554"/>
      <c r="F346" s="275"/>
      <c r="G346" s="276"/>
      <c r="H346" s="277"/>
      <c r="I346" s="283">
        <f>SUM(I345)</f>
        <v>0</v>
      </c>
      <c r="J346" s="170"/>
    </row>
    <row r="347" spans="1:10" ht="15" customHeight="1">
      <c r="A347" s="208"/>
      <c r="B347" s="209"/>
      <c r="C347" s="210"/>
      <c r="D347" s="555"/>
      <c r="E347" s="556"/>
      <c r="F347" s="177"/>
      <c r="G347" s="211"/>
      <c r="H347" s="212"/>
      <c r="I347" s="212"/>
      <c r="J347" s="170"/>
    </row>
    <row r="348" spans="1:10" ht="15" customHeight="1">
      <c r="A348" s="290" t="s">
        <v>22</v>
      </c>
      <c r="B348" s="291" t="s">
        <v>235</v>
      </c>
      <c r="C348" s="292" t="s">
        <v>240</v>
      </c>
      <c r="D348" s="557"/>
      <c r="E348" s="557"/>
      <c r="F348" s="214"/>
      <c r="G348" s="215"/>
      <c r="H348" s="216"/>
      <c r="I348" s="217"/>
      <c r="J348" s="170"/>
    </row>
    <row r="349" spans="1:10" ht="36.6" customHeight="1">
      <c r="A349" s="224">
        <f>A345+1</f>
        <v>307</v>
      </c>
      <c r="B349" s="227" t="s">
        <v>681</v>
      </c>
      <c r="C349" s="228" t="s">
        <v>682</v>
      </c>
      <c r="D349" s="560"/>
      <c r="E349" s="549"/>
      <c r="F349" s="232" t="s">
        <v>230</v>
      </c>
      <c r="G349" s="226">
        <v>1</v>
      </c>
      <c r="H349" s="171"/>
      <c r="I349" s="171">
        <f t="shared" ref="I349:I354" si="26">G349*H349</f>
        <v>0</v>
      </c>
      <c r="J349" s="170"/>
    </row>
    <row r="350" spans="1:10" ht="17.55" customHeight="1">
      <c r="A350" s="224">
        <f t="shared" ref="A350:A359" si="27">A349+1</f>
        <v>308</v>
      </c>
      <c r="B350" s="227" t="s">
        <v>683</v>
      </c>
      <c r="C350" s="540" t="s">
        <v>684</v>
      </c>
      <c r="D350" s="560"/>
      <c r="E350" s="549"/>
      <c r="F350" s="232" t="s">
        <v>230</v>
      </c>
      <c r="G350" s="226">
        <v>1</v>
      </c>
      <c r="H350" s="171"/>
      <c r="I350" s="171">
        <f t="shared" si="26"/>
        <v>0</v>
      </c>
      <c r="J350" s="170"/>
    </row>
    <row r="351" spans="1:10" ht="17.55" customHeight="1">
      <c r="A351" s="224">
        <f t="shared" si="27"/>
        <v>309</v>
      </c>
      <c r="B351" s="227" t="s">
        <v>685</v>
      </c>
      <c r="C351" s="228" t="s">
        <v>686</v>
      </c>
      <c r="D351" s="560"/>
      <c r="E351" s="549"/>
      <c r="F351" s="232" t="s">
        <v>230</v>
      </c>
      <c r="G351" s="226">
        <v>1</v>
      </c>
      <c r="H351" s="171"/>
      <c r="I351" s="171">
        <f t="shared" si="26"/>
        <v>0</v>
      </c>
      <c r="J351" s="170"/>
    </row>
    <row r="352" spans="1:10" ht="17.55" customHeight="1">
      <c r="A352" s="224">
        <f t="shared" si="27"/>
        <v>310</v>
      </c>
      <c r="B352" s="227" t="s">
        <v>687</v>
      </c>
      <c r="C352" s="228" t="s">
        <v>688</v>
      </c>
      <c r="D352" s="560"/>
      <c r="E352" s="549"/>
      <c r="F352" s="232" t="s">
        <v>230</v>
      </c>
      <c r="G352" s="226">
        <v>1</v>
      </c>
      <c r="H352" s="171"/>
      <c r="I352" s="171">
        <f t="shared" si="26"/>
        <v>0</v>
      </c>
      <c r="J352" s="170"/>
    </row>
    <row r="353" spans="1:10" ht="17.55" customHeight="1">
      <c r="A353" s="224">
        <f t="shared" si="27"/>
        <v>311</v>
      </c>
      <c r="B353" s="227" t="s">
        <v>689</v>
      </c>
      <c r="C353" s="228" t="s">
        <v>752</v>
      </c>
      <c r="D353" s="560"/>
      <c r="E353" s="549"/>
      <c r="F353" s="232" t="s">
        <v>230</v>
      </c>
      <c r="G353" s="226">
        <v>1</v>
      </c>
      <c r="H353" s="171"/>
      <c r="I353" s="171">
        <f t="shared" si="26"/>
        <v>0</v>
      </c>
      <c r="J353" s="170"/>
    </row>
    <row r="354" spans="1:10" ht="70.8" customHeight="1">
      <c r="A354" s="224">
        <f t="shared" si="27"/>
        <v>312</v>
      </c>
      <c r="B354" s="227" t="s">
        <v>690</v>
      </c>
      <c r="C354" s="228" t="s">
        <v>691</v>
      </c>
      <c r="D354" s="560"/>
      <c r="E354" s="549"/>
      <c r="F354" s="232" t="s">
        <v>230</v>
      </c>
      <c r="G354" s="226">
        <v>1</v>
      </c>
      <c r="H354" s="171"/>
      <c r="I354" s="171">
        <f t="shared" si="26"/>
        <v>0</v>
      </c>
      <c r="J354" s="170"/>
    </row>
    <row r="355" spans="1:10" ht="64.8" customHeight="1">
      <c r="A355" s="224">
        <f t="shared" si="27"/>
        <v>313</v>
      </c>
      <c r="B355" s="227" t="s">
        <v>733</v>
      </c>
      <c r="C355" s="228" t="s">
        <v>753</v>
      </c>
      <c r="D355" s="560"/>
      <c r="E355" s="549"/>
      <c r="F355" s="232" t="s">
        <v>230</v>
      </c>
      <c r="G355" s="226">
        <v>4</v>
      </c>
      <c r="H355" s="171"/>
      <c r="I355" s="171">
        <f>G355*H355</f>
        <v>0</v>
      </c>
      <c r="J355" s="170"/>
    </row>
    <row r="356" spans="1:10" ht="37.200000000000003" customHeight="1">
      <c r="A356" s="224">
        <f t="shared" si="27"/>
        <v>314</v>
      </c>
      <c r="B356" s="227" t="s">
        <v>749</v>
      </c>
      <c r="C356" s="228" t="s">
        <v>754</v>
      </c>
      <c r="D356" s="560"/>
      <c r="E356" s="549"/>
      <c r="F356" s="232" t="s">
        <v>230</v>
      </c>
      <c r="G356" s="226">
        <v>1</v>
      </c>
      <c r="H356" s="171"/>
      <c r="I356" s="171">
        <f>G356*H356</f>
        <v>0</v>
      </c>
      <c r="J356" s="170"/>
    </row>
    <row r="357" spans="1:10" ht="18" customHeight="1">
      <c r="A357" s="224">
        <f t="shared" si="27"/>
        <v>315</v>
      </c>
      <c r="B357" s="227" t="s">
        <v>750</v>
      </c>
      <c r="C357" s="228" t="s">
        <v>755</v>
      </c>
      <c r="D357" s="560"/>
      <c r="E357" s="549"/>
      <c r="F357" s="232" t="s">
        <v>231</v>
      </c>
      <c r="G357" s="226">
        <v>1</v>
      </c>
      <c r="H357" s="171"/>
      <c r="I357" s="171">
        <f>G357*H357</f>
        <v>0</v>
      </c>
      <c r="J357" s="170"/>
    </row>
    <row r="358" spans="1:10" ht="37.200000000000003" customHeight="1">
      <c r="A358" s="224">
        <f t="shared" si="27"/>
        <v>316</v>
      </c>
      <c r="B358" s="227" t="s">
        <v>751</v>
      </c>
      <c r="C358" s="228" t="s">
        <v>756</v>
      </c>
      <c r="D358" s="560"/>
      <c r="E358" s="549"/>
      <c r="F358" s="232" t="s">
        <v>230</v>
      </c>
      <c r="G358" s="226">
        <v>4</v>
      </c>
      <c r="H358" s="171"/>
      <c r="I358" s="171">
        <f>G358*H358</f>
        <v>0</v>
      </c>
      <c r="J358" s="170"/>
    </row>
    <row r="359" spans="1:10" ht="37.200000000000003" customHeight="1" thickBot="1">
      <c r="A359" s="224">
        <f t="shared" si="27"/>
        <v>317</v>
      </c>
      <c r="B359" s="227" t="s">
        <v>757</v>
      </c>
      <c r="C359" s="176" t="s">
        <v>700</v>
      </c>
      <c r="D359" s="560"/>
      <c r="E359" s="549"/>
      <c r="F359" s="174" t="s">
        <v>52</v>
      </c>
      <c r="G359" s="174">
        <v>1</v>
      </c>
      <c r="H359" s="171"/>
      <c r="I359" s="171">
        <f>G359*H359</f>
        <v>0</v>
      </c>
      <c r="J359" s="170"/>
    </row>
    <row r="360" spans="1:10" ht="15" customHeight="1" thickBot="1">
      <c r="A360" s="273"/>
      <c r="B360" s="274"/>
      <c r="C360" s="293" t="s">
        <v>699</v>
      </c>
      <c r="D360" s="553"/>
      <c r="E360" s="554"/>
      <c r="F360" s="275"/>
      <c r="G360" s="276"/>
      <c r="H360" s="277"/>
      <c r="I360" s="283">
        <f>SUM(I349:I359)</f>
        <v>0</v>
      </c>
      <c r="J360" s="170"/>
    </row>
    <row r="361" spans="1:10" ht="15" customHeight="1">
      <c r="A361" s="208"/>
      <c r="B361" s="209"/>
      <c r="C361" s="210"/>
      <c r="D361" s="555"/>
      <c r="E361" s="556"/>
      <c r="F361" s="177"/>
      <c r="G361" s="211"/>
      <c r="H361" s="212"/>
      <c r="I361" s="212"/>
      <c r="J361" s="170"/>
    </row>
    <row r="362" spans="1:10" ht="15" customHeight="1">
      <c r="A362" s="290" t="s">
        <v>22</v>
      </c>
      <c r="B362" s="291" t="s">
        <v>236</v>
      </c>
      <c r="C362" s="292" t="s">
        <v>241</v>
      </c>
      <c r="D362" s="557"/>
      <c r="E362" s="557"/>
      <c r="F362" s="214"/>
      <c r="G362" s="215"/>
      <c r="H362" s="216"/>
      <c r="I362" s="217"/>
      <c r="J362" s="170"/>
    </row>
    <row r="363" spans="1:10" ht="136.80000000000001" customHeight="1">
      <c r="A363" s="224">
        <f>A359+1</f>
        <v>318</v>
      </c>
      <c r="B363" s="227" t="s">
        <v>692</v>
      </c>
      <c r="C363" s="179" t="s">
        <v>835</v>
      </c>
      <c r="D363" s="560"/>
      <c r="E363" s="549"/>
      <c r="F363" s="174" t="s">
        <v>230</v>
      </c>
      <c r="G363" s="174">
        <v>1</v>
      </c>
      <c r="H363" s="171"/>
      <c r="I363" s="171">
        <f t="shared" ref="I363:I368" si="28">G363*H363</f>
        <v>0</v>
      </c>
      <c r="J363" s="170"/>
    </row>
    <row r="364" spans="1:10" ht="165.75" customHeight="1">
      <c r="A364" s="224">
        <f>A363+1</f>
        <v>319</v>
      </c>
      <c r="B364" s="227" t="s">
        <v>734</v>
      </c>
      <c r="C364" s="179" t="s">
        <v>836</v>
      </c>
      <c r="D364" s="560"/>
      <c r="E364" s="549"/>
      <c r="F364" s="174" t="s">
        <v>230</v>
      </c>
      <c r="G364" s="174">
        <v>1</v>
      </c>
      <c r="H364" s="171"/>
      <c r="I364" s="171">
        <f t="shared" si="28"/>
        <v>0</v>
      </c>
      <c r="J364" s="170"/>
    </row>
    <row r="365" spans="1:10" ht="82.2" customHeight="1">
      <c r="A365" s="224">
        <f>A364+1</f>
        <v>320</v>
      </c>
      <c r="B365" s="227" t="s">
        <v>735</v>
      </c>
      <c r="C365" s="179" t="s">
        <v>748</v>
      </c>
      <c r="D365" s="560"/>
      <c r="E365" s="549"/>
      <c r="F365" s="174" t="s">
        <v>230</v>
      </c>
      <c r="G365" s="174">
        <v>1</v>
      </c>
      <c r="H365" s="171"/>
      <c r="I365" s="171">
        <f t="shared" si="28"/>
        <v>0</v>
      </c>
      <c r="J365" s="170"/>
    </row>
    <row r="366" spans="1:10" ht="16.95" customHeight="1">
      <c r="A366" s="224">
        <f>A365+1</f>
        <v>321</v>
      </c>
      <c r="B366" s="227" t="s">
        <v>736</v>
      </c>
      <c r="C366" s="179" t="s">
        <v>242</v>
      </c>
      <c r="D366" s="560"/>
      <c r="E366" s="549"/>
      <c r="F366" s="174" t="s">
        <v>230</v>
      </c>
      <c r="G366" s="174">
        <v>1</v>
      </c>
      <c r="H366" s="171"/>
      <c r="I366" s="171">
        <f t="shared" si="28"/>
        <v>0</v>
      </c>
      <c r="J366" s="170"/>
    </row>
    <row r="367" spans="1:10" ht="16.95" customHeight="1">
      <c r="A367" s="224">
        <f>A366+1</f>
        <v>322</v>
      </c>
      <c r="B367" s="227" t="s">
        <v>737</v>
      </c>
      <c r="C367" s="179" t="s">
        <v>243</v>
      </c>
      <c r="D367" s="560"/>
      <c r="E367" s="549"/>
      <c r="F367" s="174" t="s">
        <v>230</v>
      </c>
      <c r="G367" s="174">
        <v>1</v>
      </c>
      <c r="H367" s="171"/>
      <c r="I367" s="171">
        <f t="shared" si="28"/>
        <v>0</v>
      </c>
      <c r="J367" s="170"/>
    </row>
    <row r="368" spans="1:10" ht="16.95" customHeight="1" thickBot="1">
      <c r="A368" s="224">
        <f>A367+1</f>
        <v>323</v>
      </c>
      <c r="B368" s="227" t="s">
        <v>738</v>
      </c>
      <c r="C368" s="541" t="s">
        <v>244</v>
      </c>
      <c r="D368" s="560"/>
      <c r="E368" s="549"/>
      <c r="F368" s="174" t="s">
        <v>230</v>
      </c>
      <c r="G368" s="173">
        <v>1</v>
      </c>
      <c r="H368" s="171"/>
      <c r="I368" s="171">
        <f t="shared" si="28"/>
        <v>0</v>
      </c>
      <c r="J368" s="170"/>
    </row>
    <row r="369" spans="1:11" ht="15" customHeight="1" thickBot="1">
      <c r="A369" s="273"/>
      <c r="B369" s="274"/>
      <c r="C369" s="293" t="s">
        <v>701</v>
      </c>
      <c r="D369" s="553"/>
      <c r="E369" s="554"/>
      <c r="F369" s="275"/>
      <c r="G369" s="276"/>
      <c r="H369" s="277"/>
      <c r="I369" s="283">
        <f>SUM(I363:I368)</f>
        <v>0</v>
      </c>
      <c r="J369" s="170"/>
    </row>
    <row r="370" spans="1:11" ht="15" customHeight="1">
      <c r="A370" s="208"/>
      <c r="B370" s="209"/>
      <c r="C370" s="210"/>
      <c r="D370" s="555"/>
      <c r="E370" s="556"/>
      <c r="F370" s="177"/>
      <c r="G370" s="211"/>
      <c r="H370" s="212"/>
      <c r="I370" s="212"/>
      <c r="J370" s="170"/>
    </row>
    <row r="371" spans="1:11" ht="15" customHeight="1">
      <c r="A371" s="290" t="s">
        <v>22</v>
      </c>
      <c r="B371" s="291" t="s">
        <v>237</v>
      </c>
      <c r="C371" s="292" t="s">
        <v>695</v>
      </c>
      <c r="D371" s="557"/>
      <c r="E371" s="557"/>
      <c r="F371" s="214"/>
      <c r="G371" s="215"/>
      <c r="H371" s="216"/>
      <c r="I371" s="217"/>
      <c r="J371" s="170"/>
    </row>
    <row r="372" spans="1:11" ht="108" customHeight="1">
      <c r="A372" s="224">
        <f>A368+1</f>
        <v>324</v>
      </c>
      <c r="B372" s="229" t="s">
        <v>693</v>
      </c>
      <c r="C372" s="231" t="s">
        <v>837</v>
      </c>
      <c r="D372" s="560"/>
      <c r="E372" s="549"/>
      <c r="F372" s="174" t="s">
        <v>177</v>
      </c>
      <c r="G372" s="230">
        <v>8500</v>
      </c>
      <c r="H372" s="171"/>
      <c r="I372" s="171">
        <f>G372*H372</f>
        <v>0</v>
      </c>
      <c r="J372" s="170"/>
    </row>
    <row r="373" spans="1:11" ht="36" customHeight="1" thickBot="1">
      <c r="A373" s="224">
        <f>A372+1</f>
        <v>325</v>
      </c>
      <c r="B373" s="229" t="s">
        <v>694</v>
      </c>
      <c r="C373" s="179" t="s">
        <v>1326</v>
      </c>
      <c r="D373" s="560"/>
      <c r="E373" s="549"/>
      <c r="F373" s="174" t="s">
        <v>177</v>
      </c>
      <c r="G373" s="230">
        <v>8500</v>
      </c>
      <c r="H373" s="171"/>
      <c r="I373" s="171">
        <f>G373*H373</f>
        <v>0</v>
      </c>
      <c r="J373" s="170"/>
    </row>
    <row r="374" spans="1:11" ht="15" customHeight="1" thickBot="1">
      <c r="A374" s="273"/>
      <c r="B374" s="274"/>
      <c r="C374" s="293" t="s">
        <v>739</v>
      </c>
      <c r="D374" s="553"/>
      <c r="E374" s="554"/>
      <c r="F374" s="275"/>
      <c r="G374" s="276"/>
      <c r="H374" s="277"/>
      <c r="I374" s="283">
        <f>SUM(I372:I373)</f>
        <v>0</v>
      </c>
      <c r="J374" s="170"/>
    </row>
    <row r="375" spans="1:11" ht="15" customHeight="1">
      <c r="A375" s="208"/>
      <c r="B375" s="209"/>
      <c r="C375" s="210"/>
      <c r="D375" s="555"/>
      <c r="E375" s="556"/>
      <c r="F375" s="177"/>
      <c r="G375" s="211"/>
      <c r="H375" s="212"/>
      <c r="I375" s="212"/>
      <c r="J375" s="170"/>
    </row>
    <row r="376" spans="1:11" ht="15" customHeight="1">
      <c r="A376" s="290" t="s">
        <v>22</v>
      </c>
      <c r="B376" s="291" t="s">
        <v>238</v>
      </c>
      <c r="C376" s="292" t="s">
        <v>740</v>
      </c>
      <c r="D376" s="557"/>
      <c r="E376" s="557"/>
      <c r="F376" s="214"/>
      <c r="G376" s="215"/>
      <c r="H376" s="216"/>
      <c r="I376" s="217"/>
      <c r="J376" s="170"/>
    </row>
    <row r="377" spans="1:11" ht="78" customHeight="1" thickBot="1">
      <c r="A377" s="224">
        <f>A373+1</f>
        <v>326</v>
      </c>
      <c r="B377" s="229" t="s">
        <v>696</v>
      </c>
      <c r="C377" s="185" t="s">
        <v>741</v>
      </c>
      <c r="D377" s="560"/>
      <c r="E377" s="549"/>
      <c r="F377" s="174" t="s">
        <v>697</v>
      </c>
      <c r="G377" s="175">
        <v>15</v>
      </c>
      <c r="H377" s="171"/>
      <c r="I377" s="171">
        <f>G377*H377</f>
        <v>0</v>
      </c>
      <c r="J377" s="170"/>
    </row>
    <row r="378" spans="1:11" ht="15" customHeight="1" thickBot="1">
      <c r="A378" s="273"/>
      <c r="B378" s="274"/>
      <c r="C378" s="293" t="s">
        <v>742</v>
      </c>
      <c r="D378" s="553"/>
      <c r="E378" s="554"/>
      <c r="F378" s="275"/>
      <c r="G378" s="276"/>
      <c r="H378" s="277"/>
      <c r="I378" s="283">
        <f>SUM(I377)</f>
        <v>0</v>
      </c>
      <c r="J378" s="170"/>
    </row>
    <row r="379" spans="1:11" ht="15" customHeight="1" thickBot="1">
      <c r="A379" s="208"/>
      <c r="B379" s="209"/>
      <c r="C379" s="210"/>
      <c r="D379" s="555"/>
      <c r="E379" s="556"/>
      <c r="F379" s="177"/>
      <c r="G379" s="211"/>
      <c r="H379" s="212"/>
      <c r="I379" s="212"/>
      <c r="J379" s="170"/>
    </row>
    <row r="380" spans="1:11" s="189" customFormat="1" ht="23.85" customHeight="1" thickTop="1" thickBot="1">
      <c r="A380" s="247"/>
      <c r="B380" s="248"/>
      <c r="C380" s="281" t="s">
        <v>839</v>
      </c>
      <c r="D380" s="249"/>
      <c r="E380" s="249"/>
      <c r="F380" s="250"/>
      <c r="G380" s="251"/>
      <c r="H380" s="252"/>
      <c r="I380" s="282">
        <f>I378+I374+I369+I360+I346+I342+I337+I321+I258+I193+I186+I143+I134+I108+I95+I52</f>
        <v>0</v>
      </c>
      <c r="J380" s="204"/>
      <c r="K380" s="186"/>
    </row>
    <row r="381" spans="1:11" s="189" customFormat="1" ht="9.6" customHeight="1" thickTop="1">
      <c r="A381" s="187"/>
      <c r="B381" s="180"/>
      <c r="C381" s="219"/>
      <c r="D381" s="188"/>
      <c r="E381" s="188"/>
      <c r="F381" s="180"/>
      <c r="G381" s="181"/>
      <c r="H381" s="182"/>
      <c r="I381" s="542"/>
      <c r="J381" s="204"/>
    </row>
    <row r="382" spans="1:11" s="189" customFormat="1" ht="28.2" customHeight="1">
      <c r="A382" s="594" t="s">
        <v>1327</v>
      </c>
      <c r="B382" s="594"/>
      <c r="C382" s="594"/>
      <c r="D382" s="594"/>
      <c r="E382" s="594"/>
      <c r="F382" s="594"/>
      <c r="G382" s="594"/>
      <c r="H382" s="594"/>
      <c r="I382" s="594"/>
      <c r="J382" s="203"/>
    </row>
    <row r="383" spans="1:11" s="189" customFormat="1" ht="10.199999999999999">
      <c r="A383" s="183"/>
      <c r="B383" s="184"/>
      <c r="C383" s="220"/>
      <c r="D383" s="221"/>
      <c r="E383" s="221"/>
      <c r="F383" s="184"/>
      <c r="G383" s="222"/>
      <c r="H383" s="223"/>
      <c r="I383" s="178"/>
      <c r="J383" s="203"/>
    </row>
    <row r="385" spans="1:10" s="199" customFormat="1">
      <c r="A385" s="205"/>
      <c r="B385" s="190"/>
      <c r="C385" s="191"/>
      <c r="D385" s="192"/>
      <c r="E385" s="193"/>
      <c r="F385" s="194"/>
      <c r="G385" s="195"/>
      <c r="H385" s="196"/>
      <c r="I385" s="197"/>
      <c r="J385" s="198"/>
    </row>
    <row r="386" spans="1:10" s="199" customFormat="1">
      <c r="A386" s="205"/>
      <c r="B386" s="190"/>
      <c r="C386" s="191"/>
      <c r="D386" s="192"/>
      <c r="E386" s="192"/>
      <c r="F386" s="200"/>
      <c r="G386" s="201"/>
      <c r="H386" s="196"/>
      <c r="I386" s="196"/>
      <c r="J386" s="191"/>
    </row>
    <row r="387" spans="1:10" s="199" customFormat="1">
      <c r="A387" s="205"/>
      <c r="B387" s="190"/>
      <c r="C387" s="191"/>
      <c r="D387" s="192"/>
      <c r="E387" s="192"/>
      <c r="F387" s="200"/>
      <c r="G387" s="201"/>
      <c r="H387" s="196"/>
      <c r="I387" s="196"/>
      <c r="J387" s="191"/>
    </row>
    <row r="388" spans="1:10" s="199" customFormat="1">
      <c r="A388" s="205"/>
      <c r="B388" s="190"/>
      <c r="C388" s="191"/>
      <c r="D388" s="192"/>
      <c r="E388" s="192"/>
      <c r="F388" s="200"/>
      <c r="G388" s="201"/>
      <c r="H388" s="196"/>
      <c r="I388" s="196"/>
      <c r="J388" s="191"/>
    </row>
    <row r="389" spans="1:10" s="199" customFormat="1">
      <c r="A389" s="205"/>
      <c r="B389" s="190"/>
      <c r="C389" s="191"/>
      <c r="D389" s="192"/>
      <c r="E389" s="192"/>
      <c r="F389" s="200"/>
      <c r="G389" s="201"/>
      <c r="H389" s="196"/>
      <c r="I389" s="196"/>
      <c r="J389" s="191"/>
    </row>
    <row r="390" spans="1:10" s="199" customFormat="1">
      <c r="A390" s="205"/>
      <c r="B390" s="190"/>
      <c r="C390" s="191"/>
      <c r="D390" s="192"/>
      <c r="E390" s="192"/>
      <c r="F390" s="200"/>
      <c r="G390" s="201"/>
      <c r="H390" s="196"/>
      <c r="I390" s="196"/>
      <c r="J390" s="191"/>
    </row>
    <row r="391" spans="1:10" s="199" customFormat="1">
      <c r="A391" s="205"/>
      <c r="B391" s="190"/>
      <c r="C391" s="191"/>
      <c r="D391" s="192"/>
      <c r="E391" s="192"/>
      <c r="F391" s="200"/>
      <c r="G391" s="201"/>
      <c r="H391" s="196"/>
      <c r="I391" s="196"/>
      <c r="J391" s="191"/>
    </row>
    <row r="392" spans="1:10" s="199" customFormat="1">
      <c r="A392" s="205"/>
      <c r="B392" s="190"/>
      <c r="C392" s="191"/>
      <c r="D392" s="192"/>
      <c r="E392" s="192"/>
      <c r="F392" s="200"/>
      <c r="G392" s="201"/>
      <c r="H392" s="196"/>
      <c r="I392" s="196"/>
      <c r="J392" s="191"/>
    </row>
  </sheetData>
  <mergeCells count="4">
    <mergeCell ref="A1:B1"/>
    <mergeCell ref="A2:B2"/>
    <mergeCell ref="E2:G2"/>
    <mergeCell ref="A382:I382"/>
  </mergeCells>
  <printOptions horizontalCentered="1"/>
  <pageMargins left="0.59055118110236227" right="0.59055118110236227" top="0.59055118110236227" bottom="0.98425196850393704" header="0" footer="0.51181102362204722"/>
  <pageSetup paperSize="9" orientation="landscape" r:id="rId1"/>
  <headerFooter alignWithMargins="0">
    <oddFooter>&amp;L&amp;"Arial,Obyčejné"&amp;8BČOV Pardubice, investice - záměr D.07- příjem dovážených odpadů (úpravy nádrží AN13,14)&amp;R&amp;"Arial,Obyčejné"&amp;8Str. &amp;P/83</oddFooter>
  </headerFooter>
  <rowBreaks count="4" manualBreakCount="4">
    <brk id="52" max="8" man="1"/>
    <brk id="186" max="8" man="1"/>
    <brk id="321" max="8" man="1"/>
    <brk id="360" max="8" man="1"/>
  </rowBreaks>
  <ignoredErrors>
    <ignoredError sqref="B362 B371 B376 B348 B7:B259 B261:B341 B345" twoDigitTextYear="1"/>
    <ignoredError sqref="B26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31"/>
  <sheetViews>
    <sheetView zoomScaleNormal="100" zoomScaleSheetLayoutView="100" workbookViewId="0">
      <pane ySplit="5" topLeftCell="A6" activePane="bottomLeft" state="frozen"/>
      <selection pane="bottomLeft"/>
    </sheetView>
  </sheetViews>
  <sheetFormatPr defaultColWidth="11.5546875" defaultRowHeight="13.8"/>
  <cols>
    <col min="1" max="1" width="8.6640625" style="306" customWidth="1"/>
    <col min="2" max="2" width="71.6640625" style="306" customWidth="1"/>
    <col min="3" max="3" width="7.6640625" style="306" customWidth="1"/>
    <col min="4" max="4" width="5.6640625" style="306" customWidth="1"/>
    <col min="5" max="5" width="10.6640625" style="306" customWidth="1"/>
    <col min="6" max="6" width="12.6640625" style="306" customWidth="1"/>
    <col min="7" max="7" width="10.6640625" style="306" customWidth="1"/>
    <col min="8" max="8" width="12.5546875" style="306" customWidth="1"/>
    <col min="9" max="9" width="4.33203125" style="306" customWidth="1"/>
    <col min="10" max="10" width="13.5546875" style="306" customWidth="1"/>
    <col min="11" max="11" width="9.109375" style="420" customWidth="1"/>
    <col min="12" max="12" width="14.6640625" style="306" bestFit="1" customWidth="1"/>
    <col min="13" max="13" width="8.88671875" style="421" customWidth="1"/>
    <col min="14" max="14" width="12.6640625" style="421" customWidth="1"/>
    <col min="15" max="15" width="13.33203125" style="422" customWidth="1"/>
    <col min="16" max="16" width="13.109375" style="422" customWidth="1"/>
    <col min="17" max="17" width="12.6640625" style="423" customWidth="1"/>
    <col min="18" max="16384" width="11.5546875" style="306"/>
  </cols>
  <sheetData>
    <row r="1" spans="1:20" ht="15" customHeight="1" thickTop="1">
      <c r="A1" s="426" t="s">
        <v>2</v>
      </c>
      <c r="B1" s="294" t="s">
        <v>780</v>
      </c>
      <c r="C1" s="295"/>
      <c r="D1" s="296"/>
      <c r="E1" s="295"/>
      <c r="F1" s="297"/>
      <c r="G1" s="298"/>
      <c r="H1" s="299"/>
      <c r="I1" s="300"/>
      <c r="J1" s="301"/>
      <c r="K1" s="302"/>
      <c r="L1" s="301"/>
      <c r="M1" s="303"/>
      <c r="N1" s="303"/>
      <c r="O1" s="304"/>
      <c r="P1" s="304"/>
      <c r="Q1" s="305"/>
      <c r="R1" s="301"/>
      <c r="S1" s="301"/>
      <c r="T1" s="301"/>
    </row>
    <row r="2" spans="1:20" ht="15" customHeight="1" thickBot="1">
      <c r="A2" s="427" t="s">
        <v>224</v>
      </c>
      <c r="B2" s="307" t="s">
        <v>840</v>
      </c>
      <c r="C2" s="308"/>
      <c r="D2" s="309"/>
      <c r="E2" s="308"/>
      <c r="F2" s="310"/>
      <c r="G2" s="311"/>
      <c r="H2" s="312"/>
      <c r="I2" s="300"/>
      <c r="J2" s="301"/>
      <c r="K2" s="302"/>
      <c r="L2" s="301"/>
      <c r="M2" s="303"/>
      <c r="N2" s="303"/>
      <c r="O2" s="304"/>
      <c r="P2" s="304"/>
      <c r="Q2" s="305"/>
      <c r="R2" s="301"/>
      <c r="S2" s="301"/>
      <c r="T2" s="301"/>
    </row>
    <row r="3" spans="1:20" ht="15" customHeight="1" thickTop="1" thickBot="1">
      <c r="F3" s="313"/>
      <c r="G3" s="314"/>
      <c r="I3" s="300"/>
      <c r="J3" s="301"/>
      <c r="K3" s="302"/>
      <c r="L3" s="301"/>
      <c r="M3" s="303"/>
      <c r="N3" s="303"/>
      <c r="O3" s="304"/>
      <c r="P3" s="304"/>
      <c r="Q3" s="305"/>
      <c r="R3" s="301"/>
      <c r="S3" s="301"/>
      <c r="T3" s="301"/>
    </row>
    <row r="4" spans="1:20" ht="15" customHeight="1">
      <c r="A4" s="523" t="s">
        <v>841</v>
      </c>
      <c r="B4" s="524" t="s">
        <v>13</v>
      </c>
      <c r="C4" s="524" t="s">
        <v>227</v>
      </c>
      <c r="D4" s="524" t="s">
        <v>14</v>
      </c>
      <c r="E4" s="595" t="s">
        <v>842</v>
      </c>
      <c r="F4" s="596"/>
      <c r="G4" s="597" t="s">
        <v>843</v>
      </c>
      <c r="H4" s="598"/>
      <c r="I4" s="315"/>
      <c r="J4" s="316"/>
      <c r="K4" s="317"/>
      <c r="L4" s="316"/>
      <c r="M4" s="318"/>
      <c r="N4" s="319"/>
      <c r="O4" s="320"/>
      <c r="P4" s="320"/>
      <c r="Q4" s="321"/>
      <c r="R4" s="301"/>
      <c r="S4" s="301"/>
      <c r="T4" s="301"/>
    </row>
    <row r="5" spans="1:20" ht="15" customHeight="1" thickBot="1">
      <c r="A5" s="525" t="s">
        <v>844</v>
      </c>
      <c r="B5" s="526" t="s">
        <v>1</v>
      </c>
      <c r="C5" s="526" t="s">
        <v>1</v>
      </c>
      <c r="D5" s="526"/>
      <c r="E5" s="527" t="s">
        <v>845</v>
      </c>
      <c r="F5" s="527" t="s">
        <v>846</v>
      </c>
      <c r="G5" s="527" t="s">
        <v>845</v>
      </c>
      <c r="H5" s="528" t="s">
        <v>846</v>
      </c>
      <c r="I5" s="315"/>
      <c r="J5" s="322"/>
      <c r="K5" s="323"/>
      <c r="L5" s="322"/>
      <c r="M5" s="318"/>
      <c r="N5" s="319"/>
      <c r="O5" s="320"/>
      <c r="P5" s="320"/>
      <c r="Q5" s="321"/>
      <c r="R5" s="301"/>
      <c r="S5" s="301"/>
      <c r="T5" s="301"/>
    </row>
    <row r="6" spans="1:20" s="331" customFormat="1" ht="10.199999999999999" customHeight="1">
      <c r="A6" s="520"/>
      <c r="B6" s="521"/>
      <c r="C6" s="521"/>
      <c r="D6" s="521"/>
      <c r="E6" s="521"/>
      <c r="F6" s="521"/>
      <c r="G6" s="521"/>
      <c r="H6" s="522"/>
      <c r="I6" s="324"/>
      <c r="J6" s="325"/>
      <c r="K6" s="325"/>
      <c r="L6" s="326"/>
      <c r="M6" s="327"/>
      <c r="N6" s="328"/>
      <c r="O6" s="329"/>
      <c r="P6" s="329"/>
      <c r="Q6" s="330"/>
      <c r="R6" s="301"/>
      <c r="S6" s="301"/>
      <c r="T6" s="301"/>
    </row>
    <row r="7" spans="1:20" s="331" customFormat="1" ht="15.6">
      <c r="A7" s="452" t="s">
        <v>847</v>
      </c>
      <c r="B7" s="332"/>
      <c r="C7" s="333"/>
      <c r="D7" s="334"/>
      <c r="E7" s="334"/>
      <c r="F7" s="334"/>
      <c r="G7" s="334"/>
      <c r="H7" s="453"/>
      <c r="I7" s="324"/>
      <c r="J7" s="325"/>
      <c r="K7" s="325"/>
      <c r="L7" s="326"/>
      <c r="M7" s="327"/>
      <c r="N7" s="328"/>
      <c r="O7" s="329"/>
      <c r="P7" s="329"/>
      <c r="Q7" s="330"/>
      <c r="R7" s="301"/>
      <c r="S7" s="301"/>
      <c r="T7" s="301"/>
    </row>
    <row r="8" spans="1:20" s="331" customFormat="1" ht="15.6">
      <c r="A8" s="452" t="s">
        <v>848</v>
      </c>
      <c r="B8" s="332"/>
      <c r="C8" s="333"/>
      <c r="D8" s="334"/>
      <c r="E8" s="334"/>
      <c r="F8" s="334"/>
      <c r="G8" s="334"/>
      <c r="H8" s="453"/>
      <c r="I8" s="324"/>
      <c r="J8" s="325"/>
      <c r="K8" s="325"/>
      <c r="L8" s="326"/>
      <c r="M8" s="327"/>
      <c r="N8" s="328"/>
      <c r="O8" s="329"/>
      <c r="P8" s="329"/>
      <c r="Q8" s="330"/>
      <c r="R8" s="301"/>
      <c r="S8" s="301"/>
      <c r="T8" s="301"/>
    </row>
    <row r="9" spans="1:20" s="331" customFormat="1" ht="15.6">
      <c r="A9" s="454" t="s">
        <v>849</v>
      </c>
      <c r="B9" s="335" t="s">
        <v>850</v>
      </c>
      <c r="C9" s="336"/>
      <c r="D9" s="336"/>
      <c r="E9" s="336"/>
      <c r="F9" s="336"/>
      <c r="G9" s="336"/>
      <c r="H9" s="455"/>
      <c r="I9" s="324"/>
      <c r="J9" s="325"/>
      <c r="K9" s="325"/>
      <c r="L9" s="326"/>
      <c r="M9" s="327"/>
      <c r="N9" s="328"/>
      <c r="O9" s="329"/>
      <c r="P9" s="329"/>
      <c r="Q9" s="330"/>
      <c r="R9" s="301"/>
      <c r="S9" s="301"/>
      <c r="T9" s="301"/>
    </row>
    <row r="10" spans="1:20" s="331" customFormat="1" ht="15.6">
      <c r="A10" s="454" t="s">
        <v>851</v>
      </c>
      <c r="B10" s="335" t="s">
        <v>852</v>
      </c>
      <c r="C10" s="336"/>
      <c r="D10" s="336"/>
      <c r="E10" s="336"/>
      <c r="F10" s="336"/>
      <c r="G10" s="336"/>
      <c r="H10" s="455"/>
      <c r="I10" s="324"/>
      <c r="J10" s="325"/>
      <c r="K10" s="325"/>
      <c r="L10" s="326"/>
      <c r="M10" s="327"/>
      <c r="N10" s="328"/>
      <c r="O10" s="329"/>
      <c r="P10" s="329"/>
      <c r="Q10" s="330"/>
      <c r="R10" s="301"/>
      <c r="S10" s="301"/>
      <c r="T10" s="301"/>
    </row>
    <row r="11" spans="1:20" s="331" customFormat="1" ht="15.6">
      <c r="A11" s="456" t="s">
        <v>853</v>
      </c>
      <c r="B11" s="335" t="s">
        <v>854</v>
      </c>
      <c r="C11" s="335"/>
      <c r="D11" s="335"/>
      <c r="E11" s="335"/>
      <c r="F11" s="335"/>
      <c r="G11" s="335"/>
      <c r="H11" s="457"/>
      <c r="I11" s="324"/>
      <c r="J11" s="325"/>
      <c r="K11" s="325"/>
      <c r="L11" s="326"/>
      <c r="M11" s="327"/>
      <c r="N11" s="328"/>
      <c r="O11" s="329"/>
      <c r="P11" s="329"/>
      <c r="Q11" s="330"/>
      <c r="R11" s="301"/>
      <c r="S11" s="301"/>
      <c r="T11" s="301"/>
    </row>
    <row r="12" spans="1:20" s="331" customFormat="1" ht="15.6">
      <c r="A12" s="456" t="s">
        <v>855</v>
      </c>
      <c r="B12" s="337" t="s">
        <v>856</v>
      </c>
      <c r="C12" s="335"/>
      <c r="D12" s="335"/>
      <c r="E12" s="335"/>
      <c r="F12" s="335"/>
      <c r="G12" s="335"/>
      <c r="H12" s="457"/>
      <c r="I12" s="324"/>
      <c r="J12" s="325"/>
      <c r="K12" s="325"/>
      <c r="L12" s="326"/>
      <c r="M12" s="327"/>
      <c r="N12" s="328"/>
      <c r="O12" s="329"/>
      <c r="P12" s="329"/>
      <c r="Q12" s="330"/>
      <c r="R12" s="301"/>
      <c r="S12" s="301"/>
      <c r="T12" s="301"/>
    </row>
    <row r="13" spans="1:20" s="331" customFormat="1" ht="15.6">
      <c r="A13" s="456" t="s">
        <v>857</v>
      </c>
      <c r="B13" s="335" t="s">
        <v>858</v>
      </c>
      <c r="C13" s="335"/>
      <c r="D13" s="335"/>
      <c r="E13" s="335"/>
      <c r="F13" s="335"/>
      <c r="G13" s="335"/>
      <c r="H13" s="457"/>
      <c r="I13" s="324"/>
      <c r="J13" s="325"/>
      <c r="K13" s="325"/>
      <c r="L13" s="326"/>
      <c r="M13" s="327"/>
      <c r="N13" s="328"/>
      <c r="O13" s="329"/>
      <c r="P13" s="329"/>
      <c r="Q13" s="330"/>
      <c r="R13" s="301"/>
      <c r="S13" s="301"/>
      <c r="T13" s="301"/>
    </row>
    <row r="14" spans="1:20" s="331" customFormat="1" ht="15.6">
      <c r="A14" s="456" t="s">
        <v>859</v>
      </c>
      <c r="B14" s="335" t="s">
        <v>860</v>
      </c>
      <c r="C14" s="337"/>
      <c r="D14" s="337"/>
      <c r="E14" s="337"/>
      <c r="F14" s="337"/>
      <c r="G14" s="337"/>
      <c r="H14" s="458"/>
      <c r="I14" s="324"/>
      <c r="J14" s="325"/>
      <c r="K14" s="325"/>
      <c r="L14" s="326"/>
      <c r="M14" s="327"/>
      <c r="N14" s="328"/>
      <c r="O14" s="329"/>
      <c r="P14" s="329"/>
      <c r="Q14" s="330"/>
      <c r="R14" s="301"/>
      <c r="S14" s="301"/>
      <c r="T14" s="301"/>
    </row>
    <row r="15" spans="1:20" s="339" customFormat="1" ht="10.8" customHeight="1">
      <c r="A15" s="530"/>
      <c r="B15" s="531"/>
      <c r="C15" s="532"/>
      <c r="D15" s="533"/>
      <c r="E15" s="534"/>
      <c r="F15" s="534"/>
      <c r="G15" s="534"/>
      <c r="H15" s="535"/>
      <c r="I15" s="324"/>
      <c r="J15" s="325"/>
      <c r="K15" s="325"/>
      <c r="L15" s="326"/>
      <c r="M15" s="327"/>
      <c r="N15" s="328"/>
      <c r="O15" s="329"/>
      <c r="P15" s="329"/>
      <c r="Q15" s="330"/>
      <c r="R15" s="338"/>
      <c r="S15" s="338"/>
      <c r="T15" s="338"/>
    </row>
    <row r="16" spans="1:20" s="350" customFormat="1" ht="15.6">
      <c r="A16" s="465" t="s">
        <v>861</v>
      </c>
      <c r="B16" s="466" t="s">
        <v>862</v>
      </c>
      <c r="C16" s="467"/>
      <c r="D16" s="468"/>
      <c r="E16" s="467"/>
      <c r="F16" s="469"/>
      <c r="G16" s="467"/>
      <c r="H16" s="470"/>
      <c r="I16" s="340"/>
      <c r="J16" s="341"/>
      <c r="K16" s="342"/>
      <c r="L16" s="343"/>
      <c r="M16" s="344"/>
      <c r="N16" s="345"/>
      <c r="O16" s="346"/>
      <c r="P16" s="346"/>
      <c r="Q16" s="347"/>
      <c r="R16" s="348"/>
      <c r="S16" s="349"/>
      <c r="T16" s="349"/>
    </row>
    <row r="17" spans="1:20" s="331" customFormat="1" ht="15.6">
      <c r="A17" s="471"/>
      <c r="B17" s="351"/>
      <c r="C17" s="352"/>
      <c r="D17" s="353"/>
      <c r="E17" s="354"/>
      <c r="F17" s="354"/>
      <c r="G17" s="354"/>
      <c r="H17" s="472"/>
      <c r="I17" s="324"/>
      <c r="J17" s="355"/>
      <c r="K17" s="356"/>
      <c r="L17" s="357"/>
      <c r="M17" s="358"/>
      <c r="N17" s="359"/>
      <c r="O17" s="360"/>
      <c r="P17" s="360"/>
      <c r="Q17" s="361"/>
      <c r="R17" s="301"/>
      <c r="S17" s="301"/>
      <c r="T17" s="301"/>
    </row>
    <row r="18" spans="1:20" ht="15.6">
      <c r="A18" s="473" t="s">
        <v>863</v>
      </c>
      <c r="B18" s="362" t="s">
        <v>864</v>
      </c>
      <c r="C18" s="363"/>
      <c r="D18" s="364"/>
      <c r="E18" s="354"/>
      <c r="F18" s="354"/>
      <c r="G18" s="354"/>
      <c r="H18" s="472"/>
      <c r="I18" s="324"/>
      <c r="J18" s="355"/>
      <c r="K18" s="365"/>
      <c r="L18" s="357"/>
      <c r="M18" s="358"/>
      <c r="N18" s="359"/>
      <c r="O18" s="360"/>
      <c r="P18" s="360"/>
      <c r="Q18" s="361"/>
      <c r="R18" s="301"/>
      <c r="S18" s="301"/>
      <c r="T18" s="301"/>
    </row>
    <row r="19" spans="1:20" ht="16.95" customHeight="1">
      <c r="A19" s="474" t="s">
        <v>865</v>
      </c>
      <c r="B19" s="362"/>
      <c r="C19" s="363"/>
      <c r="D19" s="364"/>
      <c r="E19" s="354"/>
      <c r="F19" s="354"/>
      <c r="G19" s="354"/>
      <c r="H19" s="472"/>
      <c r="I19" s="324"/>
      <c r="J19" s="355"/>
      <c r="K19" s="365"/>
      <c r="L19" s="357"/>
      <c r="M19" s="358"/>
      <c r="N19" s="359"/>
      <c r="O19" s="360"/>
      <c r="P19" s="360"/>
      <c r="Q19" s="361"/>
      <c r="R19" s="301"/>
      <c r="S19" s="301"/>
      <c r="T19" s="301"/>
    </row>
    <row r="20" spans="1:20" s="368" customFormat="1" ht="15.6">
      <c r="A20" s="475" t="s">
        <v>866</v>
      </c>
      <c r="B20" s="366" t="s">
        <v>867</v>
      </c>
      <c r="C20" s="424">
        <v>172</v>
      </c>
      <c r="D20" s="367"/>
      <c r="E20" s="367"/>
      <c r="F20" s="367"/>
      <c r="G20" s="367"/>
      <c r="H20" s="476"/>
      <c r="I20" s="324"/>
      <c r="J20" s="355"/>
      <c r="K20" s="356"/>
      <c r="L20" s="357"/>
      <c r="M20" s="358"/>
      <c r="N20" s="359"/>
      <c r="O20" s="360"/>
      <c r="P20" s="360"/>
      <c r="Q20" s="361"/>
      <c r="R20" s="338"/>
      <c r="S20" s="338"/>
      <c r="T20" s="338"/>
    </row>
    <row r="21" spans="1:20" s="368" customFormat="1" ht="15.6">
      <c r="A21" s="475" t="s">
        <v>868</v>
      </c>
      <c r="B21" s="366" t="s">
        <v>869</v>
      </c>
      <c r="C21" s="424">
        <v>146</v>
      </c>
      <c r="D21" s="369"/>
      <c r="E21" s="369"/>
      <c r="F21" s="369"/>
      <c r="G21" s="369"/>
      <c r="H21" s="477"/>
      <c r="I21" s="324"/>
      <c r="J21" s="355"/>
      <c r="K21" s="356"/>
      <c r="L21" s="357"/>
      <c r="M21" s="358"/>
      <c r="N21" s="359"/>
      <c r="O21" s="360"/>
      <c r="P21" s="360"/>
      <c r="Q21" s="361"/>
      <c r="R21" s="338"/>
      <c r="S21" s="338"/>
      <c r="T21" s="338"/>
    </row>
    <row r="22" spans="1:20" s="368" customFormat="1" ht="15.6">
      <c r="A22" s="475" t="s">
        <v>870</v>
      </c>
      <c r="B22" s="366" t="s">
        <v>871</v>
      </c>
      <c r="C22" s="424">
        <v>13</v>
      </c>
      <c r="D22" s="369"/>
      <c r="E22" s="369"/>
      <c r="F22" s="369"/>
      <c r="G22" s="369"/>
      <c r="H22" s="477"/>
      <c r="I22" s="324"/>
      <c r="J22" s="355"/>
      <c r="K22" s="356"/>
      <c r="L22" s="357"/>
      <c r="M22" s="358"/>
      <c r="N22" s="359"/>
      <c r="O22" s="360"/>
      <c r="P22" s="360"/>
      <c r="Q22" s="361"/>
      <c r="R22" s="338"/>
      <c r="S22" s="338"/>
      <c r="T22" s="338"/>
    </row>
    <row r="23" spans="1:20" s="368" customFormat="1" ht="15.6">
      <c r="A23" s="475" t="s">
        <v>872</v>
      </c>
      <c r="B23" s="366" t="s">
        <v>873</v>
      </c>
      <c r="C23" s="424">
        <v>0</v>
      </c>
      <c r="D23" s="370"/>
      <c r="E23" s="370"/>
      <c r="F23" s="371"/>
      <c r="G23" s="371"/>
      <c r="H23" s="478"/>
      <c r="I23" s="324"/>
      <c r="J23" s="355"/>
      <c r="K23" s="356"/>
      <c r="L23" s="357"/>
      <c r="M23" s="358"/>
      <c r="N23" s="359"/>
      <c r="O23" s="360"/>
      <c r="P23" s="360"/>
      <c r="Q23" s="361"/>
      <c r="R23" s="338"/>
      <c r="S23" s="338"/>
      <c r="T23" s="338"/>
    </row>
    <row r="24" spans="1:20" s="368" customFormat="1" ht="15.6">
      <c r="A24" s="479"/>
      <c r="B24" s="372"/>
      <c r="C24" s="373"/>
      <c r="D24" s="364"/>
      <c r="E24" s="354"/>
      <c r="F24" s="354"/>
      <c r="G24" s="354"/>
      <c r="H24" s="472"/>
      <c r="I24" s="324"/>
      <c r="J24" s="355"/>
      <c r="K24" s="356"/>
      <c r="L24" s="357"/>
      <c r="M24" s="358"/>
      <c r="N24" s="359"/>
      <c r="O24" s="360"/>
      <c r="P24" s="360"/>
      <c r="Q24" s="361"/>
      <c r="R24" s="338"/>
      <c r="S24" s="338"/>
      <c r="T24" s="338"/>
    </row>
    <row r="25" spans="1:20" ht="15.6">
      <c r="A25" s="473" t="s">
        <v>874</v>
      </c>
      <c r="B25" s="374" t="s">
        <v>875</v>
      </c>
      <c r="C25" s="363"/>
      <c r="D25" s="364"/>
      <c r="E25" s="375"/>
      <c r="F25" s="375"/>
      <c r="G25" s="375"/>
      <c r="H25" s="480"/>
      <c r="I25" s="324"/>
      <c r="J25" s="355"/>
      <c r="K25" s="365"/>
      <c r="L25" s="357"/>
      <c r="M25" s="358"/>
      <c r="N25" s="359"/>
      <c r="O25" s="360"/>
      <c r="P25" s="360"/>
      <c r="Q25" s="361"/>
      <c r="R25" s="301"/>
      <c r="S25" s="301"/>
      <c r="T25" s="301"/>
    </row>
    <row r="26" spans="1:20" ht="16.2" customHeight="1">
      <c r="A26" s="474" t="s">
        <v>865</v>
      </c>
      <c r="B26" s="362"/>
      <c r="C26" s="363"/>
      <c r="D26" s="364"/>
      <c r="E26" s="375"/>
      <c r="F26" s="375"/>
      <c r="G26" s="375"/>
      <c r="H26" s="480"/>
      <c r="I26" s="324"/>
      <c r="J26" s="355"/>
      <c r="K26" s="365"/>
      <c r="L26" s="357"/>
      <c r="M26" s="358"/>
      <c r="N26" s="359"/>
      <c r="O26" s="360"/>
      <c r="P26" s="360"/>
      <c r="Q26" s="361"/>
      <c r="R26" s="301"/>
      <c r="S26" s="301"/>
      <c r="T26" s="301"/>
    </row>
    <row r="27" spans="1:20" ht="15.6">
      <c r="A27" s="475" t="s">
        <v>876</v>
      </c>
      <c r="B27" s="376" t="s">
        <v>877</v>
      </c>
      <c r="C27" s="405">
        <v>1</v>
      </c>
      <c r="D27" s="406" t="s">
        <v>231</v>
      </c>
      <c r="E27" s="377"/>
      <c r="F27" s="378">
        <f t="shared" ref="F27:F39" si="0">CEILING(E27*C27,1)</f>
        <v>0</v>
      </c>
      <c r="G27" s="378"/>
      <c r="H27" s="481">
        <f t="shared" ref="H27:H37" si="1">CEILING(G27*C27,1)</f>
        <v>0</v>
      </c>
      <c r="I27" s="324"/>
      <c r="J27" s="355"/>
      <c r="K27" s="356"/>
      <c r="L27" s="357"/>
      <c r="M27" s="358"/>
      <c r="N27" s="359"/>
      <c r="O27" s="360"/>
      <c r="P27" s="360"/>
      <c r="Q27" s="361"/>
      <c r="R27" s="301"/>
      <c r="S27" s="301"/>
      <c r="T27" s="301"/>
    </row>
    <row r="28" spans="1:20" ht="15.6">
      <c r="A28" s="475" t="s">
        <v>878</v>
      </c>
      <c r="B28" s="376" t="s">
        <v>879</v>
      </c>
      <c r="C28" s="405">
        <v>1</v>
      </c>
      <c r="D28" s="406" t="s">
        <v>231</v>
      </c>
      <c r="E28" s="377"/>
      <c r="F28" s="378">
        <f t="shared" si="0"/>
        <v>0</v>
      </c>
      <c r="G28" s="378"/>
      <c r="H28" s="481">
        <f t="shared" si="1"/>
        <v>0</v>
      </c>
      <c r="I28" s="324"/>
      <c r="J28" s="355"/>
      <c r="K28" s="356"/>
      <c r="L28" s="357"/>
      <c r="M28" s="358"/>
      <c r="N28" s="359"/>
      <c r="O28" s="360"/>
      <c r="P28" s="360"/>
      <c r="Q28" s="361"/>
      <c r="R28" s="301"/>
      <c r="S28" s="301"/>
      <c r="T28" s="301"/>
    </row>
    <row r="29" spans="1:20" ht="66.599999999999994" customHeight="1">
      <c r="A29" s="482" t="s">
        <v>880</v>
      </c>
      <c r="B29" s="376" t="s">
        <v>881</v>
      </c>
      <c r="C29" s="405">
        <v>1</v>
      </c>
      <c r="D29" s="406" t="s">
        <v>231</v>
      </c>
      <c r="E29" s="377"/>
      <c r="F29" s="378">
        <f t="shared" si="0"/>
        <v>0</v>
      </c>
      <c r="G29" s="378"/>
      <c r="H29" s="481">
        <f t="shared" si="1"/>
        <v>0</v>
      </c>
      <c r="I29" s="324"/>
      <c r="J29" s="355"/>
      <c r="K29" s="356"/>
      <c r="L29" s="357"/>
      <c r="M29" s="358"/>
      <c r="N29" s="359"/>
      <c r="O29" s="360"/>
      <c r="P29" s="360"/>
      <c r="Q29" s="361"/>
      <c r="R29" s="301"/>
      <c r="S29" s="301"/>
      <c r="T29" s="301"/>
    </row>
    <row r="30" spans="1:20" ht="30" customHeight="1">
      <c r="A30" s="482" t="s">
        <v>882</v>
      </c>
      <c r="B30" s="376" t="s">
        <v>883</v>
      </c>
      <c r="C30" s="405">
        <v>1</v>
      </c>
      <c r="D30" s="406" t="s">
        <v>231</v>
      </c>
      <c r="E30" s="377"/>
      <c r="F30" s="378">
        <f t="shared" si="0"/>
        <v>0</v>
      </c>
      <c r="G30" s="378"/>
      <c r="H30" s="481">
        <f t="shared" si="1"/>
        <v>0</v>
      </c>
      <c r="I30" s="324"/>
      <c r="J30" s="355"/>
      <c r="K30" s="356"/>
      <c r="L30" s="357"/>
      <c r="M30" s="358"/>
      <c r="N30" s="359"/>
      <c r="O30" s="360"/>
      <c r="P30" s="360"/>
      <c r="Q30" s="361"/>
      <c r="R30" s="301"/>
      <c r="S30" s="301"/>
      <c r="T30" s="301"/>
    </row>
    <row r="31" spans="1:20" s="368" customFormat="1" ht="15.6">
      <c r="A31" s="475" t="s">
        <v>884</v>
      </c>
      <c r="B31" s="379" t="s">
        <v>885</v>
      </c>
      <c r="C31" s="405">
        <v>2</v>
      </c>
      <c r="D31" s="406" t="s">
        <v>231</v>
      </c>
      <c r="E31" s="377"/>
      <c r="F31" s="378">
        <f t="shared" si="0"/>
        <v>0</v>
      </c>
      <c r="G31" s="378"/>
      <c r="H31" s="481">
        <f t="shared" si="1"/>
        <v>0</v>
      </c>
      <c r="I31" s="324"/>
      <c r="J31" s="355"/>
      <c r="K31" s="356"/>
      <c r="L31" s="357"/>
      <c r="M31" s="358"/>
      <c r="N31" s="359"/>
      <c r="O31" s="360"/>
      <c r="P31" s="360"/>
      <c r="Q31" s="361"/>
      <c r="R31" s="338"/>
      <c r="S31" s="338"/>
      <c r="T31" s="338"/>
    </row>
    <row r="32" spans="1:20" s="368" customFormat="1" ht="15.6">
      <c r="A32" s="475" t="s">
        <v>886</v>
      </c>
      <c r="B32" s="379" t="s">
        <v>887</v>
      </c>
      <c r="C32" s="405">
        <v>2</v>
      </c>
      <c r="D32" s="406" t="s">
        <v>888</v>
      </c>
      <c r="E32" s="377"/>
      <c r="F32" s="378">
        <f t="shared" si="0"/>
        <v>0</v>
      </c>
      <c r="G32" s="378"/>
      <c r="H32" s="481">
        <f t="shared" si="1"/>
        <v>0</v>
      </c>
      <c r="I32" s="324"/>
      <c r="J32" s="355"/>
      <c r="K32" s="356"/>
      <c r="L32" s="357"/>
      <c r="M32" s="358"/>
      <c r="N32" s="359"/>
      <c r="O32" s="360"/>
      <c r="P32" s="360"/>
      <c r="Q32" s="361"/>
      <c r="R32" s="338"/>
      <c r="S32" s="338"/>
      <c r="T32" s="338"/>
    </row>
    <row r="33" spans="1:20" s="368" customFormat="1" ht="15.6">
      <c r="A33" s="475" t="s">
        <v>889</v>
      </c>
      <c r="B33" s="379" t="s">
        <v>890</v>
      </c>
      <c r="C33" s="405">
        <v>12</v>
      </c>
      <c r="D33" s="406" t="s">
        <v>231</v>
      </c>
      <c r="E33" s="377"/>
      <c r="F33" s="378">
        <f t="shared" si="0"/>
        <v>0</v>
      </c>
      <c r="G33" s="378"/>
      <c r="H33" s="481">
        <f t="shared" si="1"/>
        <v>0</v>
      </c>
      <c r="I33" s="324"/>
      <c r="J33" s="355"/>
      <c r="K33" s="356"/>
      <c r="L33" s="357"/>
      <c r="M33" s="358"/>
      <c r="N33" s="359"/>
      <c r="O33" s="360"/>
      <c r="P33" s="360"/>
      <c r="Q33" s="361"/>
      <c r="R33" s="338"/>
      <c r="S33" s="338"/>
      <c r="T33" s="338"/>
    </row>
    <row r="34" spans="1:20" s="368" customFormat="1" ht="15.6">
      <c r="A34" s="475" t="s">
        <v>891</v>
      </c>
      <c r="B34" s="379" t="s">
        <v>892</v>
      </c>
      <c r="C34" s="405">
        <v>10</v>
      </c>
      <c r="D34" s="406" t="s">
        <v>231</v>
      </c>
      <c r="E34" s="377"/>
      <c r="F34" s="378">
        <f t="shared" si="0"/>
        <v>0</v>
      </c>
      <c r="G34" s="378"/>
      <c r="H34" s="481">
        <f t="shared" si="1"/>
        <v>0</v>
      </c>
      <c r="I34" s="324"/>
      <c r="J34" s="355"/>
      <c r="K34" s="356"/>
      <c r="L34" s="357"/>
      <c r="M34" s="358"/>
      <c r="N34" s="359"/>
      <c r="O34" s="360"/>
      <c r="P34" s="360"/>
      <c r="Q34" s="361"/>
      <c r="R34" s="338"/>
      <c r="S34" s="338"/>
      <c r="T34" s="338"/>
    </row>
    <row r="35" spans="1:20" s="368" customFormat="1" ht="15.6">
      <c r="A35" s="475" t="s">
        <v>893</v>
      </c>
      <c r="B35" s="379" t="s">
        <v>894</v>
      </c>
      <c r="C35" s="405">
        <v>3</v>
      </c>
      <c r="D35" s="406" t="s">
        <v>231</v>
      </c>
      <c r="E35" s="377"/>
      <c r="F35" s="378">
        <f t="shared" si="0"/>
        <v>0</v>
      </c>
      <c r="G35" s="378"/>
      <c r="H35" s="481">
        <f t="shared" si="1"/>
        <v>0</v>
      </c>
      <c r="I35" s="324"/>
      <c r="J35" s="355"/>
      <c r="K35" s="356"/>
      <c r="L35" s="357"/>
      <c r="M35" s="358"/>
      <c r="N35" s="359"/>
      <c r="O35" s="360"/>
      <c r="P35" s="360"/>
      <c r="Q35" s="361"/>
      <c r="R35" s="338"/>
      <c r="S35" s="338"/>
      <c r="T35" s="338"/>
    </row>
    <row r="36" spans="1:20" s="368" customFormat="1" ht="15.6">
      <c r="A36" s="475" t="s">
        <v>895</v>
      </c>
      <c r="B36" s="379" t="s">
        <v>896</v>
      </c>
      <c r="C36" s="405">
        <v>1</v>
      </c>
      <c r="D36" s="406" t="s">
        <v>231</v>
      </c>
      <c r="E36" s="377"/>
      <c r="F36" s="378">
        <f t="shared" si="0"/>
        <v>0</v>
      </c>
      <c r="G36" s="378"/>
      <c r="H36" s="481">
        <f t="shared" si="1"/>
        <v>0</v>
      </c>
      <c r="I36" s="324"/>
      <c r="J36" s="355"/>
      <c r="K36" s="356"/>
      <c r="L36" s="357"/>
      <c r="M36" s="358"/>
      <c r="N36" s="359"/>
      <c r="O36" s="360"/>
      <c r="P36" s="360"/>
      <c r="Q36" s="361"/>
      <c r="R36" s="338"/>
      <c r="S36" s="338"/>
      <c r="T36" s="338"/>
    </row>
    <row r="37" spans="1:20" s="368" customFormat="1" ht="15.6" customHeight="1">
      <c r="A37" s="475" t="s">
        <v>897</v>
      </c>
      <c r="B37" s="379" t="s">
        <v>898</v>
      </c>
      <c r="C37" s="405">
        <v>1</v>
      </c>
      <c r="D37" s="406" t="s">
        <v>231</v>
      </c>
      <c r="E37" s="377"/>
      <c r="F37" s="378">
        <f t="shared" si="0"/>
        <v>0</v>
      </c>
      <c r="G37" s="378"/>
      <c r="H37" s="481">
        <f t="shared" si="1"/>
        <v>0</v>
      </c>
      <c r="I37" s="324"/>
      <c r="J37" s="355"/>
      <c r="K37" s="356"/>
      <c r="L37" s="357"/>
      <c r="M37" s="358"/>
      <c r="N37" s="359"/>
      <c r="O37" s="360"/>
      <c r="P37" s="360"/>
      <c r="Q37" s="361"/>
      <c r="R37" s="338"/>
      <c r="S37" s="338"/>
      <c r="T37" s="338"/>
    </row>
    <row r="38" spans="1:20" s="368" customFormat="1" ht="15.6">
      <c r="A38" s="475" t="s">
        <v>899</v>
      </c>
      <c r="B38" s="372" t="s">
        <v>900</v>
      </c>
      <c r="C38" s="405">
        <v>6</v>
      </c>
      <c r="D38" s="406" t="s">
        <v>231</v>
      </c>
      <c r="E38" s="377"/>
      <c r="F38" s="378">
        <f t="shared" si="0"/>
        <v>0</v>
      </c>
      <c r="G38" s="378"/>
      <c r="H38" s="481">
        <f>CEILING(G38*C38,1)</f>
        <v>0</v>
      </c>
      <c r="I38" s="324"/>
      <c r="J38" s="355"/>
      <c r="K38" s="356"/>
      <c r="L38" s="357"/>
      <c r="M38" s="358"/>
      <c r="N38" s="359"/>
      <c r="O38" s="360"/>
      <c r="P38" s="360"/>
      <c r="Q38" s="361"/>
      <c r="R38" s="338"/>
      <c r="S38" s="338"/>
      <c r="T38" s="338"/>
    </row>
    <row r="39" spans="1:20" s="368" customFormat="1" ht="15.6">
      <c r="A39" s="475" t="s">
        <v>901</v>
      </c>
      <c r="B39" s="372" t="s">
        <v>902</v>
      </c>
      <c r="C39" s="405">
        <v>4</v>
      </c>
      <c r="D39" s="406" t="s">
        <v>231</v>
      </c>
      <c r="E39" s="377"/>
      <c r="F39" s="378">
        <f t="shared" si="0"/>
        <v>0</v>
      </c>
      <c r="G39" s="378"/>
      <c r="H39" s="481">
        <f t="shared" ref="H39:H40" si="2">CEILING(G39*C39,1)</f>
        <v>0</v>
      </c>
      <c r="I39" s="324"/>
      <c r="J39" s="355"/>
      <c r="K39" s="356"/>
      <c r="L39" s="357"/>
      <c r="M39" s="358"/>
      <c r="N39" s="359"/>
      <c r="O39" s="360"/>
      <c r="P39" s="360"/>
      <c r="Q39" s="361"/>
      <c r="R39" s="338"/>
      <c r="S39" s="338"/>
      <c r="T39" s="338"/>
    </row>
    <row r="40" spans="1:20" s="368" customFormat="1" ht="33.6" customHeight="1">
      <c r="A40" s="482" t="s">
        <v>903</v>
      </c>
      <c r="B40" s="372" t="s">
        <v>904</v>
      </c>
      <c r="C40" s="405">
        <v>1</v>
      </c>
      <c r="D40" s="406" t="s">
        <v>231</v>
      </c>
      <c r="E40" s="377"/>
      <c r="F40" s="378">
        <f>CEILING(E40*C40,1)</f>
        <v>0</v>
      </c>
      <c r="G40" s="375"/>
      <c r="H40" s="481">
        <f t="shared" si="2"/>
        <v>0</v>
      </c>
      <c r="I40" s="324"/>
      <c r="J40" s="355"/>
      <c r="K40" s="356"/>
      <c r="L40" s="357"/>
      <c r="M40" s="358"/>
      <c r="N40" s="359"/>
      <c r="O40" s="360"/>
      <c r="P40" s="360"/>
      <c r="Q40" s="361"/>
      <c r="R40" s="338"/>
      <c r="S40" s="338"/>
      <c r="T40" s="338"/>
    </row>
    <row r="41" spans="1:20" s="368" customFormat="1" ht="15.6">
      <c r="A41" s="479"/>
      <c r="B41" s="380"/>
      <c r="C41" s="363"/>
      <c r="D41" s="364"/>
      <c r="E41" s="375"/>
      <c r="F41" s="375"/>
      <c r="G41" s="375"/>
      <c r="H41" s="480"/>
      <c r="I41" s="324"/>
      <c r="J41" s="355"/>
      <c r="K41" s="356"/>
      <c r="L41" s="357"/>
      <c r="M41" s="358"/>
      <c r="N41" s="359"/>
      <c r="O41" s="360"/>
      <c r="P41" s="360"/>
      <c r="Q41" s="361"/>
      <c r="R41" s="338"/>
      <c r="S41" s="338"/>
      <c r="T41" s="338"/>
    </row>
    <row r="42" spans="1:20" ht="15.6">
      <c r="A42" s="473" t="s">
        <v>905</v>
      </c>
      <c r="B42" s="374" t="s">
        <v>906</v>
      </c>
      <c r="C42" s="363"/>
      <c r="D42" s="364"/>
      <c r="E42" s="375"/>
      <c r="F42" s="375"/>
      <c r="G42" s="375"/>
      <c r="H42" s="480"/>
      <c r="I42" s="324"/>
      <c r="J42" s="355"/>
      <c r="K42" s="365"/>
      <c r="L42" s="357"/>
      <c r="M42" s="358"/>
      <c r="N42" s="359"/>
      <c r="O42" s="360"/>
      <c r="P42" s="360"/>
      <c r="Q42" s="361"/>
      <c r="R42" s="301"/>
      <c r="S42" s="301"/>
      <c r="T42" s="301"/>
    </row>
    <row r="43" spans="1:20" ht="15.6">
      <c r="A43" s="474" t="s">
        <v>865</v>
      </c>
      <c r="B43" s="362"/>
      <c r="C43" s="363"/>
      <c r="D43" s="364"/>
      <c r="E43" s="375"/>
      <c r="F43" s="375"/>
      <c r="G43" s="375"/>
      <c r="H43" s="480"/>
      <c r="I43" s="324"/>
      <c r="J43" s="355"/>
      <c r="K43" s="365"/>
      <c r="L43" s="357"/>
      <c r="M43" s="358"/>
      <c r="N43" s="359"/>
      <c r="O43" s="360"/>
      <c r="P43" s="360"/>
      <c r="Q43" s="361"/>
      <c r="R43" s="301"/>
      <c r="S43" s="301"/>
      <c r="T43" s="301"/>
    </row>
    <row r="44" spans="1:20" s="368" customFormat="1" ht="33" customHeight="1">
      <c r="A44" s="482" t="s">
        <v>907</v>
      </c>
      <c r="B44" s="379" t="s">
        <v>908</v>
      </c>
      <c r="C44" s="405">
        <v>1</v>
      </c>
      <c r="D44" s="406" t="s">
        <v>52</v>
      </c>
      <c r="E44" s="381"/>
      <c r="F44" s="378">
        <f>CEILING(E44*C44,1)</f>
        <v>0</v>
      </c>
      <c r="G44" s="378" t="s">
        <v>1330</v>
      </c>
      <c r="H44" s="481" t="s">
        <v>1330</v>
      </c>
      <c r="I44" s="324"/>
      <c r="J44" s="355"/>
      <c r="K44" s="382"/>
      <c r="L44" s="357"/>
      <c r="M44" s="358"/>
      <c r="N44" s="359"/>
      <c r="O44" s="360"/>
      <c r="P44" s="360"/>
      <c r="Q44" s="361"/>
      <c r="R44" s="338"/>
      <c r="S44" s="338"/>
      <c r="T44" s="338"/>
    </row>
    <row r="45" spans="1:20" s="368" customFormat="1" ht="15.6">
      <c r="A45" s="479"/>
      <c r="B45" s="372"/>
      <c r="C45" s="363"/>
      <c r="D45" s="364"/>
      <c r="E45" s="375"/>
      <c r="F45" s="375"/>
      <c r="G45" s="375"/>
      <c r="H45" s="480"/>
      <c r="I45" s="324"/>
      <c r="J45" s="355"/>
      <c r="K45" s="356"/>
      <c r="L45" s="357"/>
      <c r="M45" s="358"/>
      <c r="N45" s="359"/>
      <c r="O45" s="360"/>
      <c r="P45" s="360"/>
      <c r="Q45" s="361"/>
      <c r="R45" s="338"/>
      <c r="S45" s="338"/>
      <c r="T45" s="338"/>
    </row>
    <row r="46" spans="1:20" ht="15.6">
      <c r="A46" s="473" t="s">
        <v>909</v>
      </c>
      <c r="B46" s="374" t="s">
        <v>910</v>
      </c>
      <c r="C46" s="363"/>
      <c r="D46" s="364"/>
      <c r="E46" s="375"/>
      <c r="F46" s="375"/>
      <c r="G46" s="375"/>
      <c r="H46" s="480"/>
      <c r="I46" s="324"/>
      <c r="J46" s="355"/>
      <c r="K46" s="383"/>
      <c r="L46" s="357"/>
      <c r="M46" s="358"/>
      <c r="N46" s="359"/>
      <c r="O46" s="360"/>
      <c r="P46" s="360"/>
      <c r="Q46" s="361"/>
      <c r="R46" s="301"/>
      <c r="S46" s="301"/>
      <c r="T46" s="301"/>
    </row>
    <row r="47" spans="1:20" ht="15.6">
      <c r="A47" s="474" t="s">
        <v>865</v>
      </c>
      <c r="B47" s="362"/>
      <c r="C47" s="363"/>
      <c r="D47" s="364"/>
      <c r="E47" s="375"/>
      <c r="F47" s="375"/>
      <c r="G47" s="375"/>
      <c r="H47" s="480"/>
      <c r="I47" s="324"/>
      <c r="J47" s="355"/>
      <c r="K47" s="365"/>
      <c r="L47" s="357"/>
      <c r="M47" s="358"/>
      <c r="N47" s="359"/>
      <c r="O47" s="360"/>
      <c r="P47" s="360"/>
      <c r="Q47" s="361"/>
      <c r="R47" s="301"/>
      <c r="S47" s="301"/>
      <c r="T47" s="301"/>
    </row>
    <row r="48" spans="1:20" s="368" customFormat="1" ht="33" customHeight="1">
      <c r="A48" s="482" t="s">
        <v>911</v>
      </c>
      <c r="B48" s="384" t="s">
        <v>912</v>
      </c>
      <c r="C48" s="405">
        <v>1</v>
      </c>
      <c r="D48" s="406" t="s">
        <v>52</v>
      </c>
      <c r="E48" s="381"/>
      <c r="F48" s="378">
        <f>CEILING(E48*C48,1)</f>
        <v>0</v>
      </c>
      <c r="G48" s="378" t="s">
        <v>1330</v>
      </c>
      <c r="H48" s="481" t="s">
        <v>1330</v>
      </c>
      <c r="I48" s="324"/>
      <c r="J48" s="355"/>
      <c r="K48" s="382"/>
      <c r="L48" s="357"/>
      <c r="M48" s="358"/>
      <c r="N48" s="359"/>
      <c r="O48" s="360"/>
      <c r="P48" s="360"/>
      <c r="Q48" s="361"/>
      <c r="R48" s="338"/>
      <c r="S48" s="338"/>
      <c r="T48" s="338"/>
    </row>
    <row r="49" spans="1:20" s="368" customFormat="1" ht="15.6">
      <c r="A49" s="479"/>
      <c r="B49" s="372"/>
      <c r="C49" s="363"/>
      <c r="D49" s="364"/>
      <c r="E49" s="375"/>
      <c r="F49" s="375"/>
      <c r="G49" s="375"/>
      <c r="H49" s="480"/>
      <c r="I49" s="324"/>
      <c r="J49" s="355"/>
      <c r="K49" s="356"/>
      <c r="L49" s="357"/>
      <c r="M49" s="358"/>
      <c r="N49" s="359"/>
      <c r="O49" s="360"/>
      <c r="P49" s="360"/>
      <c r="Q49" s="361"/>
      <c r="R49" s="338"/>
      <c r="S49" s="338"/>
      <c r="T49" s="338"/>
    </row>
    <row r="50" spans="1:20" ht="15.6">
      <c r="A50" s="473" t="s">
        <v>913</v>
      </c>
      <c r="B50" s="374" t="s">
        <v>914</v>
      </c>
      <c r="C50" s="363"/>
      <c r="D50" s="364"/>
      <c r="E50" s="375"/>
      <c r="F50" s="375"/>
      <c r="G50" s="375"/>
      <c r="H50" s="480"/>
      <c r="I50" s="324"/>
      <c r="J50" s="355"/>
      <c r="K50" s="383"/>
      <c r="L50" s="357"/>
      <c r="M50" s="358"/>
      <c r="N50" s="359"/>
      <c r="O50" s="360"/>
      <c r="P50" s="360"/>
      <c r="Q50" s="361"/>
      <c r="R50" s="301"/>
      <c r="S50" s="301"/>
      <c r="T50" s="301"/>
    </row>
    <row r="51" spans="1:20" ht="15.6">
      <c r="A51" s="483"/>
      <c r="B51" s="385" t="s">
        <v>915</v>
      </c>
      <c r="C51" s="363"/>
      <c r="D51" s="364"/>
      <c r="E51" s="375"/>
      <c r="F51" s="375"/>
      <c r="G51" s="375"/>
      <c r="H51" s="480"/>
      <c r="I51" s="324"/>
      <c r="J51" s="355"/>
      <c r="K51" s="365"/>
      <c r="L51" s="357"/>
      <c r="M51" s="358"/>
      <c r="N51" s="359"/>
      <c r="O51" s="360"/>
      <c r="P51" s="360"/>
      <c r="Q51" s="361"/>
      <c r="R51" s="301"/>
      <c r="S51" s="301"/>
      <c r="T51" s="301"/>
    </row>
    <row r="52" spans="1:20" ht="15.6">
      <c r="A52" s="483"/>
      <c r="B52" s="385" t="s">
        <v>916</v>
      </c>
      <c r="C52" s="363"/>
      <c r="D52" s="364"/>
      <c r="E52" s="375"/>
      <c r="F52" s="375"/>
      <c r="G52" s="375"/>
      <c r="H52" s="480"/>
      <c r="I52" s="386"/>
      <c r="J52" s="355"/>
      <c r="K52" s="365"/>
      <c r="L52" s="357"/>
      <c r="M52" s="358"/>
      <c r="N52" s="359"/>
      <c r="O52" s="360"/>
      <c r="P52" s="360"/>
      <c r="Q52" s="361"/>
      <c r="R52" s="301"/>
      <c r="S52" s="301"/>
      <c r="T52" s="301"/>
    </row>
    <row r="53" spans="1:20" ht="15.6">
      <c r="A53" s="483"/>
      <c r="B53" s="385" t="s">
        <v>917</v>
      </c>
      <c r="C53" s="363"/>
      <c r="D53" s="364"/>
      <c r="E53" s="375"/>
      <c r="F53" s="375"/>
      <c r="G53" s="375"/>
      <c r="H53" s="480"/>
      <c r="I53" s="386"/>
      <c r="J53" s="355"/>
      <c r="K53" s="365"/>
      <c r="L53" s="357"/>
      <c r="M53" s="358"/>
      <c r="N53" s="359"/>
      <c r="O53" s="360"/>
      <c r="P53" s="360"/>
      <c r="Q53" s="361"/>
      <c r="R53" s="301"/>
      <c r="S53" s="301"/>
      <c r="T53" s="301"/>
    </row>
    <row r="54" spans="1:20" ht="48" customHeight="1">
      <c r="A54" s="482" t="s">
        <v>918</v>
      </c>
      <c r="B54" s="379" t="s">
        <v>919</v>
      </c>
      <c r="C54" s="405">
        <v>3</v>
      </c>
      <c r="D54" s="406" t="s">
        <v>52</v>
      </c>
      <c r="E54" s="377"/>
      <c r="F54" s="378">
        <f t="shared" ref="F54:F90" si="3">CEILING(E54*C54,1)</f>
        <v>0</v>
      </c>
      <c r="G54" s="378"/>
      <c r="H54" s="481">
        <f t="shared" ref="H54:H90" si="4">CEILING(G54*C54,1)</f>
        <v>0</v>
      </c>
      <c r="I54" s="386"/>
      <c r="J54" s="355"/>
      <c r="K54" s="356"/>
      <c r="L54" s="357"/>
      <c r="M54" s="358"/>
      <c r="N54" s="359"/>
      <c r="O54" s="360"/>
      <c r="P54" s="360"/>
      <c r="Q54" s="361"/>
      <c r="R54" s="301"/>
      <c r="S54" s="301"/>
      <c r="T54" s="301"/>
    </row>
    <row r="55" spans="1:20" ht="15" customHeight="1">
      <c r="A55" s="482"/>
      <c r="B55" s="599" t="s">
        <v>1332</v>
      </c>
      <c r="C55" s="405"/>
      <c r="D55" s="406"/>
      <c r="E55" s="377"/>
      <c r="F55" s="378"/>
      <c r="G55" s="378"/>
      <c r="H55" s="481"/>
      <c r="I55" s="386"/>
      <c r="J55" s="355"/>
      <c r="K55" s="356"/>
      <c r="L55" s="357"/>
      <c r="M55" s="358"/>
      <c r="N55" s="359"/>
      <c r="O55" s="360"/>
      <c r="P55" s="360"/>
      <c r="Q55" s="361"/>
      <c r="R55" s="301"/>
      <c r="S55" s="301"/>
      <c r="T55" s="301"/>
    </row>
    <row r="56" spans="1:20" ht="48" customHeight="1">
      <c r="A56" s="482" t="s">
        <v>920</v>
      </c>
      <c r="B56" s="379" t="s">
        <v>921</v>
      </c>
      <c r="C56" s="405">
        <v>1</v>
      </c>
      <c r="D56" s="406" t="s">
        <v>52</v>
      </c>
      <c r="E56" s="377"/>
      <c r="F56" s="378">
        <f t="shared" si="3"/>
        <v>0</v>
      </c>
      <c r="G56" s="378"/>
      <c r="H56" s="481">
        <f t="shared" si="4"/>
        <v>0</v>
      </c>
      <c r="I56" s="386"/>
      <c r="J56" s="355"/>
      <c r="K56" s="356"/>
      <c r="L56" s="357"/>
      <c r="M56" s="358"/>
      <c r="N56" s="359"/>
      <c r="O56" s="360"/>
      <c r="P56" s="360"/>
      <c r="Q56" s="361"/>
      <c r="R56" s="301"/>
      <c r="S56" s="301"/>
      <c r="T56" s="301"/>
    </row>
    <row r="57" spans="1:20" ht="15.6" customHeight="1">
      <c r="A57" s="482"/>
      <c r="B57" s="599" t="s">
        <v>1332</v>
      </c>
      <c r="C57" s="405"/>
      <c r="D57" s="406"/>
      <c r="E57" s="377"/>
      <c r="F57" s="378"/>
      <c r="G57" s="378"/>
      <c r="H57" s="481"/>
      <c r="I57" s="386"/>
      <c r="J57" s="355"/>
      <c r="K57" s="356"/>
      <c r="L57" s="357"/>
      <c r="M57" s="358"/>
      <c r="N57" s="359"/>
      <c r="O57" s="360"/>
      <c r="P57" s="360"/>
      <c r="Q57" s="361"/>
      <c r="R57" s="301"/>
      <c r="S57" s="301"/>
      <c r="T57" s="301"/>
    </row>
    <row r="58" spans="1:20" ht="34.200000000000003" customHeight="1">
      <c r="A58" s="482" t="s">
        <v>922</v>
      </c>
      <c r="B58" s="379" t="s">
        <v>923</v>
      </c>
      <c r="C58" s="405">
        <v>5</v>
      </c>
      <c r="D58" s="406" t="s">
        <v>52</v>
      </c>
      <c r="E58" s="377"/>
      <c r="F58" s="378">
        <f t="shared" si="3"/>
        <v>0</v>
      </c>
      <c r="G58" s="378"/>
      <c r="H58" s="481">
        <f t="shared" si="4"/>
        <v>0</v>
      </c>
      <c r="I58" s="386"/>
      <c r="J58" s="355"/>
      <c r="K58" s="356"/>
      <c r="L58" s="357"/>
      <c r="M58" s="358"/>
      <c r="N58" s="359"/>
      <c r="O58" s="360"/>
      <c r="P58" s="360"/>
      <c r="Q58" s="361"/>
      <c r="R58" s="301"/>
      <c r="S58" s="301"/>
      <c r="T58" s="301"/>
    </row>
    <row r="59" spans="1:20" ht="15" customHeight="1">
      <c r="A59" s="482"/>
      <c r="B59" s="599" t="s">
        <v>1332</v>
      </c>
      <c r="C59" s="405"/>
      <c r="D59" s="406"/>
      <c r="E59" s="377"/>
      <c r="F59" s="378"/>
      <c r="G59" s="378"/>
      <c r="H59" s="481"/>
      <c r="I59" s="386"/>
      <c r="J59" s="355"/>
      <c r="K59" s="356"/>
      <c r="L59" s="357"/>
      <c r="M59" s="358"/>
      <c r="N59" s="359"/>
      <c r="O59" s="360"/>
      <c r="P59" s="360"/>
      <c r="Q59" s="361"/>
      <c r="R59" s="301"/>
      <c r="S59" s="301"/>
      <c r="T59" s="301"/>
    </row>
    <row r="60" spans="1:20" ht="15.6">
      <c r="A60" s="482" t="s">
        <v>924</v>
      </c>
      <c r="B60" s="379" t="s">
        <v>925</v>
      </c>
      <c r="C60" s="405">
        <v>5</v>
      </c>
      <c r="D60" s="406" t="s">
        <v>52</v>
      </c>
      <c r="E60" s="377"/>
      <c r="F60" s="378">
        <f t="shared" si="3"/>
        <v>0</v>
      </c>
      <c r="G60" s="378"/>
      <c r="H60" s="481">
        <f t="shared" si="4"/>
        <v>0</v>
      </c>
      <c r="I60" s="386"/>
      <c r="J60" s="355"/>
      <c r="K60" s="356"/>
      <c r="L60" s="357"/>
      <c r="M60" s="358"/>
      <c r="N60" s="359"/>
      <c r="O60" s="360"/>
      <c r="P60" s="360"/>
      <c r="Q60" s="361"/>
      <c r="R60" s="301"/>
      <c r="S60" s="301"/>
      <c r="T60" s="301"/>
    </row>
    <row r="61" spans="1:20" ht="15.6" customHeight="1">
      <c r="A61" s="482" t="s">
        <v>926</v>
      </c>
      <c r="B61" s="379" t="s">
        <v>927</v>
      </c>
      <c r="C61" s="405">
        <v>5</v>
      </c>
      <c r="D61" s="406" t="s">
        <v>52</v>
      </c>
      <c r="E61" s="377"/>
      <c r="F61" s="378">
        <f t="shared" si="3"/>
        <v>0</v>
      </c>
      <c r="G61" s="378"/>
      <c r="H61" s="481">
        <f t="shared" si="4"/>
        <v>0</v>
      </c>
      <c r="I61" s="386"/>
      <c r="J61" s="355"/>
      <c r="K61" s="356"/>
      <c r="L61" s="357"/>
      <c r="M61" s="358"/>
      <c r="N61" s="359"/>
      <c r="O61" s="360"/>
      <c r="P61" s="360"/>
      <c r="Q61" s="361"/>
      <c r="R61" s="301"/>
      <c r="S61" s="301"/>
      <c r="T61" s="301"/>
    </row>
    <row r="62" spans="1:20" ht="15" customHeight="1">
      <c r="A62" s="482" t="s">
        <v>928</v>
      </c>
      <c r="B62" s="387" t="s">
        <v>929</v>
      </c>
      <c r="C62" s="405">
        <v>5</v>
      </c>
      <c r="D62" s="406" t="s">
        <v>52</v>
      </c>
      <c r="E62" s="377"/>
      <c r="F62" s="378">
        <f t="shared" si="3"/>
        <v>0</v>
      </c>
      <c r="G62" s="378"/>
      <c r="H62" s="481">
        <f t="shared" si="4"/>
        <v>0</v>
      </c>
      <c r="I62" s="386"/>
      <c r="J62" s="355"/>
      <c r="K62" s="356"/>
      <c r="L62" s="357"/>
      <c r="M62" s="358"/>
      <c r="N62" s="359"/>
      <c r="O62" s="360"/>
      <c r="P62" s="360"/>
      <c r="Q62" s="361"/>
      <c r="R62" s="301"/>
      <c r="S62" s="301"/>
      <c r="T62" s="301"/>
    </row>
    <row r="63" spans="1:20" ht="48.6" customHeight="1">
      <c r="A63" s="482" t="s">
        <v>930</v>
      </c>
      <c r="B63" s="388" t="s">
        <v>931</v>
      </c>
      <c r="C63" s="405">
        <v>1</v>
      </c>
      <c r="D63" s="406" t="s">
        <v>52</v>
      </c>
      <c r="E63" s="377"/>
      <c r="F63" s="378">
        <f t="shared" si="3"/>
        <v>0</v>
      </c>
      <c r="G63" s="378"/>
      <c r="H63" s="481">
        <f t="shared" si="4"/>
        <v>0</v>
      </c>
      <c r="I63" s="386"/>
      <c r="J63" s="355"/>
      <c r="K63" s="356"/>
      <c r="L63" s="357"/>
      <c r="M63" s="358"/>
      <c r="N63" s="359"/>
      <c r="O63" s="360"/>
      <c r="P63" s="360"/>
      <c r="Q63" s="361"/>
      <c r="R63" s="301"/>
      <c r="S63" s="301"/>
      <c r="T63" s="301"/>
    </row>
    <row r="64" spans="1:20" ht="15" customHeight="1">
      <c r="A64" s="482"/>
      <c r="B64" s="599" t="s">
        <v>1332</v>
      </c>
      <c r="C64" s="405"/>
      <c r="D64" s="406"/>
      <c r="E64" s="377"/>
      <c r="F64" s="378"/>
      <c r="G64" s="378"/>
      <c r="H64" s="481"/>
      <c r="I64" s="386"/>
      <c r="J64" s="355"/>
      <c r="K64" s="356"/>
      <c r="L64" s="357"/>
      <c r="M64" s="358"/>
      <c r="N64" s="359"/>
      <c r="O64" s="360"/>
      <c r="P64" s="360"/>
      <c r="Q64" s="361"/>
      <c r="R64" s="301"/>
      <c r="S64" s="301"/>
      <c r="T64" s="301"/>
    </row>
    <row r="65" spans="1:20" ht="34.200000000000003" customHeight="1">
      <c r="A65" s="482" t="s">
        <v>932</v>
      </c>
      <c r="B65" s="388" t="s">
        <v>933</v>
      </c>
      <c r="C65" s="405">
        <v>4</v>
      </c>
      <c r="D65" s="406" t="s">
        <v>52</v>
      </c>
      <c r="E65" s="377"/>
      <c r="F65" s="378">
        <f t="shared" si="3"/>
        <v>0</v>
      </c>
      <c r="G65" s="378"/>
      <c r="H65" s="481">
        <f t="shared" si="4"/>
        <v>0</v>
      </c>
      <c r="I65" s="386"/>
      <c r="J65" s="355"/>
      <c r="K65" s="356"/>
      <c r="L65" s="357"/>
      <c r="M65" s="358"/>
      <c r="N65" s="359"/>
      <c r="O65" s="360"/>
      <c r="P65" s="360"/>
      <c r="Q65" s="361"/>
      <c r="R65" s="301"/>
      <c r="S65" s="301"/>
      <c r="T65" s="301"/>
    </row>
    <row r="66" spans="1:20" ht="16.8" customHeight="1">
      <c r="A66" s="482" t="s">
        <v>934</v>
      </c>
      <c r="B66" s="387" t="s">
        <v>935</v>
      </c>
      <c r="C66" s="405">
        <v>4</v>
      </c>
      <c r="D66" s="406" t="s">
        <v>52</v>
      </c>
      <c r="E66" s="377"/>
      <c r="F66" s="378">
        <f t="shared" si="3"/>
        <v>0</v>
      </c>
      <c r="G66" s="378"/>
      <c r="H66" s="481">
        <f t="shared" si="4"/>
        <v>0</v>
      </c>
      <c r="I66" s="386"/>
      <c r="J66" s="355"/>
      <c r="K66" s="356"/>
      <c r="L66" s="357"/>
      <c r="M66" s="358"/>
      <c r="N66" s="359"/>
      <c r="O66" s="360"/>
      <c r="P66" s="360"/>
      <c r="Q66" s="361"/>
      <c r="R66" s="301"/>
      <c r="S66" s="301"/>
      <c r="T66" s="301"/>
    </row>
    <row r="67" spans="1:20" ht="66.599999999999994" customHeight="1">
      <c r="A67" s="482" t="s">
        <v>936</v>
      </c>
      <c r="B67" s="379" t="s">
        <v>937</v>
      </c>
      <c r="C67" s="405">
        <v>5</v>
      </c>
      <c r="D67" s="406" t="s">
        <v>52</v>
      </c>
      <c r="E67" s="377"/>
      <c r="F67" s="378">
        <f t="shared" si="3"/>
        <v>0</v>
      </c>
      <c r="G67" s="378"/>
      <c r="H67" s="481">
        <f t="shared" si="4"/>
        <v>0</v>
      </c>
      <c r="I67" s="386"/>
      <c r="J67" s="355"/>
      <c r="K67" s="356"/>
      <c r="L67" s="357"/>
      <c r="M67" s="358"/>
      <c r="N67" s="359"/>
      <c r="O67" s="360"/>
      <c r="P67" s="360"/>
      <c r="Q67" s="361"/>
      <c r="R67" s="301"/>
      <c r="S67" s="301"/>
      <c r="T67" s="301"/>
    </row>
    <row r="68" spans="1:20" ht="15" customHeight="1">
      <c r="A68" s="482"/>
      <c r="B68" s="599" t="s">
        <v>1332</v>
      </c>
      <c r="C68" s="405"/>
      <c r="D68" s="406"/>
      <c r="E68" s="377"/>
      <c r="F68" s="378"/>
      <c r="G68" s="378"/>
      <c r="H68" s="481"/>
      <c r="I68" s="386"/>
      <c r="J68" s="355"/>
      <c r="K68" s="356"/>
      <c r="L68" s="357"/>
      <c r="M68" s="358"/>
      <c r="N68" s="359"/>
      <c r="O68" s="360"/>
      <c r="P68" s="360"/>
      <c r="Q68" s="361"/>
      <c r="R68" s="301"/>
      <c r="S68" s="301"/>
      <c r="T68" s="301"/>
    </row>
    <row r="69" spans="1:20" ht="66" customHeight="1">
      <c r="A69" s="482" t="s">
        <v>938</v>
      </c>
      <c r="B69" s="379" t="s">
        <v>939</v>
      </c>
      <c r="C69" s="405">
        <v>4</v>
      </c>
      <c r="D69" s="406" t="s">
        <v>52</v>
      </c>
      <c r="E69" s="377"/>
      <c r="F69" s="378">
        <f t="shared" si="3"/>
        <v>0</v>
      </c>
      <c r="G69" s="378"/>
      <c r="H69" s="481">
        <f t="shared" si="4"/>
        <v>0</v>
      </c>
      <c r="I69" s="386"/>
      <c r="J69" s="355"/>
      <c r="K69" s="356"/>
      <c r="L69" s="357"/>
      <c r="M69" s="358"/>
      <c r="N69" s="359"/>
      <c r="O69" s="360"/>
      <c r="P69" s="360"/>
      <c r="Q69" s="361"/>
      <c r="R69" s="301"/>
      <c r="S69" s="301"/>
      <c r="T69" s="301"/>
    </row>
    <row r="70" spans="1:20" ht="15" customHeight="1">
      <c r="A70" s="482"/>
      <c r="B70" s="599" t="s">
        <v>1332</v>
      </c>
      <c r="C70" s="405"/>
      <c r="D70" s="406"/>
      <c r="E70" s="377"/>
      <c r="F70" s="378"/>
      <c r="G70" s="378"/>
      <c r="H70" s="481"/>
      <c r="I70" s="386"/>
      <c r="J70" s="355"/>
      <c r="K70" s="356"/>
      <c r="L70" s="357"/>
      <c r="M70" s="358"/>
      <c r="N70" s="359"/>
      <c r="O70" s="360"/>
      <c r="P70" s="360"/>
      <c r="Q70" s="361"/>
      <c r="R70" s="301"/>
      <c r="S70" s="301"/>
      <c r="T70" s="301"/>
    </row>
    <row r="71" spans="1:20" s="368" customFormat="1" ht="35.4" customHeight="1">
      <c r="A71" s="482" t="s">
        <v>940</v>
      </c>
      <c r="B71" s="379" t="s">
        <v>941</v>
      </c>
      <c r="C71" s="405">
        <v>4</v>
      </c>
      <c r="D71" s="406" t="s">
        <v>52</v>
      </c>
      <c r="E71" s="377"/>
      <c r="F71" s="378">
        <f t="shared" si="3"/>
        <v>0</v>
      </c>
      <c r="G71" s="378"/>
      <c r="H71" s="481">
        <f t="shared" si="4"/>
        <v>0</v>
      </c>
      <c r="I71" s="386"/>
      <c r="J71" s="355"/>
      <c r="K71" s="356"/>
      <c r="L71" s="357"/>
      <c r="M71" s="358"/>
      <c r="N71" s="359"/>
      <c r="O71" s="360"/>
      <c r="P71" s="360"/>
      <c r="Q71" s="361"/>
      <c r="R71" s="338"/>
      <c r="S71" s="338"/>
      <c r="T71" s="338"/>
    </row>
    <row r="72" spans="1:20" s="368" customFormat="1" ht="15" customHeight="1">
      <c r="A72" s="482"/>
      <c r="B72" s="599" t="s">
        <v>1332</v>
      </c>
      <c r="C72" s="405"/>
      <c r="D72" s="406"/>
      <c r="E72" s="377"/>
      <c r="F72" s="378"/>
      <c r="G72" s="378"/>
      <c r="H72" s="481"/>
      <c r="I72" s="386"/>
      <c r="J72" s="355"/>
      <c r="K72" s="356"/>
      <c r="L72" s="357"/>
      <c r="M72" s="358"/>
      <c r="N72" s="359"/>
      <c r="O72" s="360"/>
      <c r="P72" s="360"/>
      <c r="Q72" s="361"/>
      <c r="R72" s="338"/>
      <c r="S72" s="338"/>
      <c r="T72" s="338"/>
    </row>
    <row r="73" spans="1:20" s="368" customFormat="1" ht="35.4" customHeight="1">
      <c r="A73" s="482" t="s">
        <v>942</v>
      </c>
      <c r="B73" s="379" t="s">
        <v>943</v>
      </c>
      <c r="C73" s="405">
        <v>2</v>
      </c>
      <c r="D73" s="406" t="s">
        <v>52</v>
      </c>
      <c r="E73" s="377"/>
      <c r="F73" s="378">
        <f t="shared" si="3"/>
        <v>0</v>
      </c>
      <c r="G73" s="378"/>
      <c r="H73" s="481">
        <f t="shared" si="4"/>
        <v>0</v>
      </c>
      <c r="I73" s="386"/>
      <c r="J73" s="355"/>
      <c r="K73" s="356"/>
      <c r="L73" s="357"/>
      <c r="M73" s="358"/>
      <c r="N73" s="359"/>
      <c r="O73" s="360"/>
      <c r="P73" s="360"/>
      <c r="Q73" s="361"/>
      <c r="R73" s="338"/>
      <c r="S73" s="338"/>
      <c r="T73" s="338"/>
    </row>
    <row r="74" spans="1:20" s="368" customFormat="1" ht="15" customHeight="1">
      <c r="A74" s="482"/>
      <c r="B74" s="599" t="s">
        <v>1332</v>
      </c>
      <c r="C74" s="405"/>
      <c r="D74" s="406"/>
      <c r="E74" s="377"/>
      <c r="F74" s="378"/>
      <c r="G74" s="378"/>
      <c r="H74" s="481"/>
      <c r="I74" s="386"/>
      <c r="J74" s="355"/>
      <c r="K74" s="356"/>
      <c r="L74" s="357"/>
      <c r="M74" s="358"/>
      <c r="N74" s="359"/>
      <c r="O74" s="360"/>
      <c r="P74" s="360"/>
      <c r="Q74" s="361"/>
      <c r="R74" s="338"/>
      <c r="S74" s="338"/>
      <c r="T74" s="338"/>
    </row>
    <row r="75" spans="1:20" s="368" customFormat="1" ht="15.6">
      <c r="A75" s="482" t="s">
        <v>944</v>
      </c>
      <c r="B75" s="379" t="s">
        <v>945</v>
      </c>
      <c r="C75" s="405">
        <v>4</v>
      </c>
      <c r="D75" s="406" t="s">
        <v>52</v>
      </c>
      <c r="E75" s="377"/>
      <c r="F75" s="378">
        <f t="shared" si="3"/>
        <v>0</v>
      </c>
      <c r="G75" s="378"/>
      <c r="H75" s="481">
        <f t="shared" si="4"/>
        <v>0</v>
      </c>
      <c r="I75" s="386"/>
      <c r="J75" s="355"/>
      <c r="K75" s="356"/>
      <c r="L75" s="357"/>
      <c r="M75" s="358"/>
      <c r="N75" s="359"/>
      <c r="O75" s="360"/>
      <c r="P75" s="360"/>
      <c r="Q75" s="361"/>
      <c r="R75" s="338"/>
      <c r="S75" s="338"/>
      <c r="T75" s="338"/>
    </row>
    <row r="76" spans="1:20" s="368" customFormat="1" ht="15.6">
      <c r="A76" s="482" t="s">
        <v>946</v>
      </c>
      <c r="B76" s="379" t="s">
        <v>947</v>
      </c>
      <c r="C76" s="405">
        <v>2</v>
      </c>
      <c r="D76" s="406" t="s">
        <v>52</v>
      </c>
      <c r="E76" s="377"/>
      <c r="F76" s="378">
        <f t="shared" si="3"/>
        <v>0</v>
      </c>
      <c r="G76" s="378"/>
      <c r="H76" s="481">
        <f t="shared" si="4"/>
        <v>0</v>
      </c>
      <c r="I76" s="386"/>
      <c r="J76" s="355"/>
      <c r="K76" s="356"/>
      <c r="L76" s="357"/>
      <c r="M76" s="358"/>
      <c r="N76" s="359"/>
      <c r="O76" s="360"/>
      <c r="P76" s="360"/>
      <c r="Q76" s="361"/>
      <c r="R76" s="338"/>
      <c r="S76" s="338"/>
      <c r="T76" s="338"/>
    </row>
    <row r="77" spans="1:20" s="368" customFormat="1" ht="15.6">
      <c r="A77" s="482" t="s">
        <v>948</v>
      </c>
      <c r="B77" s="379" t="s">
        <v>949</v>
      </c>
      <c r="C77" s="405">
        <v>2</v>
      </c>
      <c r="D77" s="406" t="s">
        <v>52</v>
      </c>
      <c r="E77" s="377"/>
      <c r="F77" s="378">
        <f t="shared" si="3"/>
        <v>0</v>
      </c>
      <c r="G77" s="378"/>
      <c r="H77" s="481">
        <f t="shared" si="4"/>
        <v>0</v>
      </c>
      <c r="I77" s="386"/>
      <c r="J77" s="355"/>
      <c r="K77" s="356"/>
      <c r="L77" s="357"/>
      <c r="M77" s="358"/>
      <c r="N77" s="359"/>
      <c r="O77" s="360"/>
      <c r="P77" s="360"/>
      <c r="Q77" s="361"/>
      <c r="R77" s="338"/>
      <c r="S77" s="338"/>
      <c r="T77" s="338"/>
    </row>
    <row r="78" spans="1:20" s="368" customFormat="1" ht="51" customHeight="1">
      <c r="A78" s="482" t="s">
        <v>950</v>
      </c>
      <c r="B78" s="379" t="s">
        <v>951</v>
      </c>
      <c r="C78" s="405">
        <v>4</v>
      </c>
      <c r="D78" s="406" t="s">
        <v>52</v>
      </c>
      <c r="E78" s="377"/>
      <c r="F78" s="378">
        <f t="shared" si="3"/>
        <v>0</v>
      </c>
      <c r="G78" s="378"/>
      <c r="H78" s="481">
        <f t="shared" si="4"/>
        <v>0</v>
      </c>
      <c r="I78" s="386"/>
      <c r="J78" s="355"/>
      <c r="K78" s="356"/>
      <c r="L78" s="357"/>
      <c r="M78" s="358"/>
      <c r="N78" s="359"/>
      <c r="O78" s="360"/>
      <c r="P78" s="360"/>
      <c r="Q78" s="361"/>
      <c r="R78" s="338"/>
      <c r="S78" s="338"/>
      <c r="T78" s="338"/>
    </row>
    <row r="79" spans="1:20" s="368" customFormat="1" ht="15" customHeight="1">
      <c r="A79" s="482"/>
      <c r="B79" s="599" t="s">
        <v>1332</v>
      </c>
      <c r="C79" s="405"/>
      <c r="D79" s="406"/>
      <c r="E79" s="377"/>
      <c r="F79" s="378"/>
      <c r="G79" s="378"/>
      <c r="H79" s="481"/>
      <c r="I79" s="386"/>
      <c r="J79" s="355"/>
      <c r="K79" s="356"/>
      <c r="L79" s="357"/>
      <c r="M79" s="358"/>
      <c r="N79" s="359"/>
      <c r="O79" s="360"/>
      <c r="P79" s="360"/>
      <c r="Q79" s="361"/>
      <c r="R79" s="338"/>
      <c r="S79" s="338"/>
      <c r="T79" s="338"/>
    </row>
    <row r="80" spans="1:20" ht="34.799999999999997" customHeight="1">
      <c r="A80" s="482" t="s">
        <v>952</v>
      </c>
      <c r="B80" s="379" t="s">
        <v>953</v>
      </c>
      <c r="C80" s="405">
        <v>2</v>
      </c>
      <c r="D80" s="406" t="s">
        <v>52</v>
      </c>
      <c r="E80" s="377"/>
      <c r="F80" s="378">
        <f t="shared" si="3"/>
        <v>0</v>
      </c>
      <c r="G80" s="378"/>
      <c r="H80" s="481">
        <f t="shared" si="4"/>
        <v>0</v>
      </c>
      <c r="I80" s="389"/>
      <c r="J80" s="301"/>
      <c r="K80" s="302"/>
      <c r="L80" s="301"/>
      <c r="M80" s="303"/>
      <c r="N80" s="303"/>
      <c r="O80" s="304"/>
      <c r="P80" s="304"/>
      <c r="Q80" s="305"/>
      <c r="R80" s="301"/>
      <c r="S80" s="301"/>
      <c r="T80" s="301"/>
    </row>
    <row r="81" spans="1:20" ht="15" customHeight="1">
      <c r="A81" s="482"/>
      <c r="B81" s="599" t="s">
        <v>1332</v>
      </c>
      <c r="C81" s="405"/>
      <c r="D81" s="406"/>
      <c r="E81" s="377"/>
      <c r="F81" s="378"/>
      <c r="G81" s="378"/>
      <c r="H81" s="481"/>
      <c r="I81" s="389"/>
      <c r="J81" s="301"/>
      <c r="K81" s="302"/>
      <c r="L81" s="301"/>
      <c r="M81" s="303"/>
      <c r="N81" s="303"/>
      <c r="O81" s="304"/>
      <c r="P81" s="304"/>
      <c r="Q81" s="305"/>
      <c r="R81" s="301"/>
      <c r="S81" s="301"/>
      <c r="T81" s="301"/>
    </row>
    <row r="82" spans="1:20" s="368" customFormat="1" ht="90" customHeight="1">
      <c r="A82" s="482" t="s">
        <v>954</v>
      </c>
      <c r="B82" s="379" t="s">
        <v>1333</v>
      </c>
      <c r="C82" s="405">
        <v>2</v>
      </c>
      <c r="D82" s="406" t="s">
        <v>52</v>
      </c>
      <c r="E82" s="377"/>
      <c r="F82" s="378">
        <f t="shared" si="3"/>
        <v>0</v>
      </c>
      <c r="G82" s="378"/>
      <c r="H82" s="481">
        <f t="shared" si="4"/>
        <v>0</v>
      </c>
      <c r="I82" s="386"/>
      <c r="J82" s="355"/>
      <c r="K82" s="356"/>
      <c r="L82" s="357"/>
      <c r="M82" s="358"/>
      <c r="N82" s="359"/>
      <c r="O82" s="360"/>
      <c r="P82" s="360"/>
      <c r="Q82" s="361"/>
      <c r="R82" s="338"/>
      <c r="S82" s="338"/>
      <c r="T82" s="338"/>
    </row>
    <row r="83" spans="1:20" s="368" customFormat="1" ht="15" customHeight="1">
      <c r="A83" s="482"/>
      <c r="B83" s="599" t="s">
        <v>1332</v>
      </c>
      <c r="C83" s="405"/>
      <c r="D83" s="406"/>
      <c r="E83" s="377"/>
      <c r="F83" s="378"/>
      <c r="G83" s="378"/>
      <c r="H83" s="481"/>
      <c r="I83" s="386"/>
      <c r="J83" s="355"/>
      <c r="K83" s="356"/>
      <c r="L83" s="357"/>
      <c r="M83" s="358"/>
      <c r="N83" s="359"/>
      <c r="O83" s="360"/>
      <c r="P83" s="360"/>
      <c r="Q83" s="361"/>
      <c r="R83" s="338"/>
      <c r="S83" s="338"/>
      <c r="T83" s="338"/>
    </row>
    <row r="84" spans="1:20" s="368" customFormat="1" ht="75" customHeight="1">
      <c r="A84" s="482" t="s">
        <v>955</v>
      </c>
      <c r="B84" s="379" t="s">
        <v>1334</v>
      </c>
      <c r="C84" s="405">
        <v>2</v>
      </c>
      <c r="D84" s="406" t="s">
        <v>52</v>
      </c>
      <c r="E84" s="377"/>
      <c r="F84" s="378">
        <f t="shared" si="3"/>
        <v>0</v>
      </c>
      <c r="G84" s="378"/>
      <c r="H84" s="481">
        <f t="shared" si="4"/>
        <v>0</v>
      </c>
      <c r="I84" s="386"/>
      <c r="J84" s="355"/>
      <c r="K84" s="356"/>
      <c r="L84" s="357"/>
      <c r="M84" s="358"/>
      <c r="N84" s="359"/>
      <c r="O84" s="360"/>
      <c r="P84" s="360"/>
      <c r="Q84" s="361"/>
      <c r="R84" s="338"/>
      <c r="S84" s="338"/>
      <c r="T84" s="338"/>
    </row>
    <row r="85" spans="1:20" s="368" customFormat="1" ht="15" customHeight="1">
      <c r="A85" s="482"/>
      <c r="B85" s="599" t="s">
        <v>1332</v>
      </c>
      <c r="C85" s="405"/>
      <c r="D85" s="406"/>
      <c r="E85" s="377"/>
      <c r="F85" s="378"/>
      <c r="G85" s="378"/>
      <c r="H85" s="481"/>
      <c r="I85" s="386"/>
      <c r="J85" s="355"/>
      <c r="K85" s="356"/>
      <c r="L85" s="357"/>
      <c r="M85" s="358"/>
      <c r="N85" s="359"/>
      <c r="O85" s="360"/>
      <c r="P85" s="360"/>
      <c r="Q85" s="361"/>
      <c r="R85" s="338"/>
      <c r="S85" s="338"/>
      <c r="T85" s="338"/>
    </row>
    <row r="86" spans="1:20" s="368" customFormat="1" ht="16.8" customHeight="1">
      <c r="A86" s="482" t="s">
        <v>956</v>
      </c>
      <c r="B86" s="379" t="s">
        <v>957</v>
      </c>
      <c r="C86" s="405">
        <v>4</v>
      </c>
      <c r="D86" s="406" t="s">
        <v>52</v>
      </c>
      <c r="E86" s="377"/>
      <c r="F86" s="378">
        <f t="shared" si="3"/>
        <v>0</v>
      </c>
      <c r="G86" s="378"/>
      <c r="H86" s="481">
        <f t="shared" si="4"/>
        <v>0</v>
      </c>
      <c r="I86" s="386"/>
      <c r="J86" s="355"/>
      <c r="K86" s="356"/>
      <c r="L86" s="357"/>
      <c r="M86" s="358"/>
      <c r="N86" s="359"/>
      <c r="O86" s="360"/>
      <c r="P86" s="360"/>
      <c r="Q86" s="361"/>
      <c r="R86" s="338"/>
      <c r="S86" s="338"/>
      <c r="T86" s="338"/>
    </row>
    <row r="87" spans="1:20" s="368" customFormat="1" ht="33" customHeight="1">
      <c r="A87" s="482" t="s">
        <v>958</v>
      </c>
      <c r="B87" s="379" t="s">
        <v>959</v>
      </c>
      <c r="C87" s="405">
        <v>2</v>
      </c>
      <c r="D87" s="406" t="s">
        <v>52</v>
      </c>
      <c r="E87" s="377"/>
      <c r="F87" s="378">
        <f t="shared" si="3"/>
        <v>0</v>
      </c>
      <c r="G87" s="378"/>
      <c r="H87" s="481">
        <f t="shared" si="4"/>
        <v>0</v>
      </c>
      <c r="I87" s="386"/>
      <c r="J87" s="355"/>
      <c r="K87" s="356"/>
      <c r="L87" s="357"/>
      <c r="M87" s="358"/>
      <c r="N87" s="359"/>
      <c r="O87" s="360"/>
      <c r="P87" s="360"/>
      <c r="Q87" s="361"/>
      <c r="R87" s="338"/>
      <c r="S87" s="338"/>
      <c r="T87" s="338"/>
    </row>
    <row r="88" spans="1:20" s="368" customFormat="1" ht="33" customHeight="1">
      <c r="A88" s="482" t="s">
        <v>960</v>
      </c>
      <c r="B88" s="379" t="s">
        <v>961</v>
      </c>
      <c r="C88" s="405">
        <v>1</v>
      </c>
      <c r="D88" s="406" t="s">
        <v>52</v>
      </c>
      <c r="E88" s="377"/>
      <c r="F88" s="378">
        <f t="shared" si="3"/>
        <v>0</v>
      </c>
      <c r="G88" s="378" t="s">
        <v>1330</v>
      </c>
      <c r="H88" s="481" t="s">
        <v>1330</v>
      </c>
      <c r="I88" s="386"/>
      <c r="J88" s="355"/>
      <c r="K88" s="356"/>
      <c r="L88" s="357"/>
      <c r="M88" s="358"/>
      <c r="N88" s="359"/>
      <c r="O88" s="360"/>
      <c r="P88" s="360"/>
      <c r="Q88" s="361"/>
      <c r="R88" s="338"/>
      <c r="S88" s="338"/>
      <c r="T88" s="338"/>
    </row>
    <row r="89" spans="1:20" s="368" customFormat="1" ht="33" customHeight="1">
      <c r="A89" s="482" t="s">
        <v>962</v>
      </c>
      <c r="B89" s="379" t="s">
        <v>963</v>
      </c>
      <c r="C89" s="405">
        <v>1</v>
      </c>
      <c r="D89" s="406" t="s">
        <v>52</v>
      </c>
      <c r="E89" s="377"/>
      <c r="F89" s="378">
        <f t="shared" si="3"/>
        <v>0</v>
      </c>
      <c r="G89" s="378"/>
      <c r="H89" s="481">
        <f t="shared" si="4"/>
        <v>0</v>
      </c>
      <c r="I89" s="386"/>
      <c r="J89" s="355"/>
      <c r="K89" s="356"/>
      <c r="L89" s="357"/>
      <c r="M89" s="358"/>
      <c r="N89" s="359"/>
      <c r="O89" s="360"/>
      <c r="P89" s="360"/>
      <c r="Q89" s="361"/>
      <c r="R89" s="338"/>
      <c r="S89" s="338"/>
      <c r="T89" s="338"/>
    </row>
    <row r="90" spans="1:20" s="368" customFormat="1" ht="33" customHeight="1">
      <c r="A90" s="482" t="s">
        <v>964</v>
      </c>
      <c r="B90" s="379" t="s">
        <v>965</v>
      </c>
      <c r="C90" s="405">
        <v>1</v>
      </c>
      <c r="D90" s="406" t="s">
        <v>52</v>
      </c>
      <c r="E90" s="377"/>
      <c r="F90" s="378">
        <f t="shared" si="3"/>
        <v>0</v>
      </c>
      <c r="G90" s="378"/>
      <c r="H90" s="481">
        <f t="shared" si="4"/>
        <v>0</v>
      </c>
      <c r="I90" s="386"/>
      <c r="J90" s="355"/>
      <c r="K90" s="356"/>
      <c r="L90" s="357"/>
      <c r="M90" s="358"/>
      <c r="N90" s="359"/>
      <c r="O90" s="360"/>
      <c r="P90" s="360"/>
      <c r="Q90" s="361"/>
      <c r="R90" s="338"/>
      <c r="S90" s="338"/>
      <c r="T90" s="338"/>
    </row>
    <row r="91" spans="1:20" s="368" customFormat="1" ht="15.6">
      <c r="A91" s="475"/>
      <c r="B91" s="390"/>
      <c r="C91" s="390"/>
      <c r="D91" s="390"/>
      <c r="E91" s="390"/>
      <c r="F91" s="390"/>
      <c r="G91" s="375"/>
      <c r="H91" s="480"/>
      <c r="I91" s="386"/>
      <c r="J91" s="355"/>
      <c r="K91" s="356"/>
      <c r="L91" s="357"/>
      <c r="M91" s="358"/>
      <c r="N91" s="359"/>
      <c r="O91" s="360"/>
      <c r="P91" s="360"/>
      <c r="Q91" s="361"/>
      <c r="R91" s="338"/>
      <c r="S91" s="338"/>
      <c r="T91" s="338"/>
    </row>
    <row r="92" spans="1:20" s="368" customFormat="1" ht="15.6">
      <c r="A92" s="475"/>
      <c r="B92" s="385" t="s">
        <v>966</v>
      </c>
      <c r="C92" s="363"/>
      <c r="D92" s="364"/>
      <c r="E92" s="375"/>
      <c r="F92" s="375"/>
      <c r="G92" s="375"/>
      <c r="H92" s="480"/>
      <c r="I92" s="386"/>
      <c r="J92" s="355"/>
      <c r="K92" s="356"/>
      <c r="L92" s="357"/>
      <c r="M92" s="358"/>
      <c r="N92" s="359"/>
      <c r="O92" s="360"/>
      <c r="P92" s="360"/>
      <c r="Q92" s="361"/>
      <c r="R92" s="338"/>
      <c r="S92" s="338"/>
      <c r="T92" s="338"/>
    </row>
    <row r="93" spans="1:20" s="368" customFormat="1" ht="33" customHeight="1">
      <c r="A93" s="482" t="s">
        <v>967</v>
      </c>
      <c r="B93" s="529" t="s">
        <v>968</v>
      </c>
      <c r="C93" s="405">
        <v>4</v>
      </c>
      <c r="D93" s="406" t="s">
        <v>52</v>
      </c>
      <c r="E93" s="381"/>
      <c r="F93" s="378">
        <f t="shared" ref="F93:F108" si="5">CEILING(E93*C93,1)</f>
        <v>0</v>
      </c>
      <c r="G93" s="378"/>
      <c r="H93" s="481">
        <f t="shared" ref="H93:H108" si="6">CEILING(G93*C93,1)</f>
        <v>0</v>
      </c>
      <c r="I93" s="386"/>
      <c r="J93" s="355"/>
      <c r="K93" s="356"/>
      <c r="L93" s="357"/>
      <c r="M93" s="358"/>
      <c r="N93" s="359"/>
      <c r="O93" s="360"/>
      <c r="P93" s="360"/>
      <c r="Q93" s="361"/>
      <c r="R93" s="338"/>
      <c r="S93" s="338"/>
      <c r="T93" s="338"/>
    </row>
    <row r="94" spans="1:20" s="368" customFormat="1" ht="33" customHeight="1">
      <c r="A94" s="482" t="s">
        <v>969</v>
      </c>
      <c r="B94" s="379" t="s">
        <v>970</v>
      </c>
      <c r="C94" s="405">
        <v>4</v>
      </c>
      <c r="D94" s="406" t="s">
        <v>52</v>
      </c>
      <c r="E94" s="381"/>
      <c r="F94" s="378">
        <f t="shared" si="5"/>
        <v>0</v>
      </c>
      <c r="G94" s="378"/>
      <c r="H94" s="481">
        <f t="shared" si="6"/>
        <v>0</v>
      </c>
      <c r="I94" s="386"/>
      <c r="J94" s="355"/>
      <c r="K94" s="356"/>
      <c r="L94" s="357"/>
      <c r="M94" s="358"/>
      <c r="N94" s="359"/>
      <c r="O94" s="360"/>
      <c r="P94" s="360"/>
      <c r="Q94" s="361"/>
      <c r="R94" s="338"/>
      <c r="S94" s="338"/>
      <c r="T94" s="338"/>
    </row>
    <row r="95" spans="1:20" s="368" customFormat="1" ht="33" customHeight="1">
      <c r="A95" s="482" t="s">
        <v>971</v>
      </c>
      <c r="B95" s="379" t="s">
        <v>972</v>
      </c>
      <c r="C95" s="405">
        <v>2</v>
      </c>
      <c r="D95" s="406" t="s">
        <v>52</v>
      </c>
      <c r="E95" s="381"/>
      <c r="F95" s="378">
        <f t="shared" si="5"/>
        <v>0</v>
      </c>
      <c r="G95" s="378"/>
      <c r="H95" s="481">
        <f t="shared" si="6"/>
        <v>0</v>
      </c>
      <c r="I95" s="386"/>
      <c r="J95" s="355"/>
      <c r="K95" s="356"/>
      <c r="L95" s="357"/>
      <c r="M95" s="358"/>
      <c r="N95" s="359"/>
      <c r="O95" s="360"/>
      <c r="P95" s="360"/>
      <c r="Q95" s="361"/>
      <c r="R95" s="338"/>
      <c r="S95" s="338"/>
      <c r="T95" s="338"/>
    </row>
    <row r="96" spans="1:20" s="368" customFormat="1" ht="33" customHeight="1">
      <c r="A96" s="482" t="s">
        <v>973</v>
      </c>
      <c r="B96" s="379" t="s">
        <v>974</v>
      </c>
      <c r="C96" s="405">
        <v>2</v>
      </c>
      <c r="D96" s="406" t="s">
        <v>52</v>
      </c>
      <c r="E96" s="381"/>
      <c r="F96" s="378">
        <f t="shared" si="5"/>
        <v>0</v>
      </c>
      <c r="G96" s="378"/>
      <c r="H96" s="481">
        <f t="shared" si="6"/>
        <v>0</v>
      </c>
      <c r="I96" s="386"/>
      <c r="J96" s="355"/>
      <c r="K96" s="356"/>
      <c r="L96" s="357"/>
      <c r="M96" s="358"/>
      <c r="N96" s="359"/>
      <c r="O96" s="360"/>
      <c r="P96" s="360"/>
      <c r="Q96" s="361"/>
      <c r="R96" s="338"/>
      <c r="S96" s="338"/>
      <c r="T96" s="338"/>
    </row>
    <row r="97" spans="1:20" s="368" customFormat="1" ht="33" customHeight="1">
      <c r="A97" s="482" t="s">
        <v>975</v>
      </c>
      <c r="B97" s="379" t="s">
        <v>976</v>
      </c>
      <c r="C97" s="405">
        <v>50</v>
      </c>
      <c r="D97" s="406" t="s">
        <v>977</v>
      </c>
      <c r="E97" s="381"/>
      <c r="F97" s="378">
        <f t="shared" si="5"/>
        <v>0</v>
      </c>
      <c r="G97" s="378"/>
      <c r="H97" s="481">
        <f t="shared" si="6"/>
        <v>0</v>
      </c>
      <c r="I97" s="386"/>
      <c r="J97" s="355"/>
      <c r="K97" s="356"/>
      <c r="L97" s="357"/>
      <c r="M97" s="358"/>
      <c r="N97" s="359"/>
      <c r="O97" s="360"/>
      <c r="P97" s="360"/>
      <c r="Q97" s="361"/>
      <c r="R97" s="338"/>
      <c r="S97" s="338"/>
      <c r="T97" s="338"/>
    </row>
    <row r="98" spans="1:20" s="368" customFormat="1" ht="33" customHeight="1">
      <c r="A98" s="482" t="s">
        <v>978</v>
      </c>
      <c r="B98" s="379" t="s">
        <v>979</v>
      </c>
      <c r="C98" s="405">
        <v>4</v>
      </c>
      <c r="D98" s="406" t="s">
        <v>52</v>
      </c>
      <c r="E98" s="381"/>
      <c r="F98" s="378">
        <f t="shared" si="5"/>
        <v>0</v>
      </c>
      <c r="G98" s="378"/>
      <c r="H98" s="481">
        <f t="shared" si="6"/>
        <v>0</v>
      </c>
      <c r="I98" s="386"/>
      <c r="J98" s="355"/>
      <c r="K98" s="356"/>
      <c r="L98" s="357"/>
      <c r="M98" s="358"/>
      <c r="N98" s="359"/>
      <c r="O98" s="360"/>
      <c r="P98" s="360"/>
      <c r="Q98" s="361"/>
      <c r="R98" s="338"/>
      <c r="S98" s="338"/>
      <c r="T98" s="338"/>
    </row>
    <row r="99" spans="1:20" s="368" customFormat="1" ht="48.6" customHeight="1">
      <c r="A99" s="482" t="s">
        <v>980</v>
      </c>
      <c r="B99" s="379" t="s">
        <v>981</v>
      </c>
      <c r="C99" s="405">
        <v>2</v>
      </c>
      <c r="D99" s="406" t="s">
        <v>52</v>
      </c>
      <c r="E99" s="381"/>
      <c r="F99" s="378">
        <f t="shared" si="5"/>
        <v>0</v>
      </c>
      <c r="G99" s="378"/>
      <c r="H99" s="481">
        <f t="shared" si="6"/>
        <v>0</v>
      </c>
      <c r="I99" s="386"/>
      <c r="J99" s="355"/>
      <c r="K99" s="356"/>
      <c r="L99" s="357"/>
      <c r="M99" s="358"/>
      <c r="N99" s="359"/>
      <c r="O99" s="360"/>
      <c r="P99" s="360"/>
      <c r="Q99" s="361"/>
      <c r="R99" s="338"/>
      <c r="S99" s="338"/>
      <c r="T99" s="338"/>
    </row>
    <row r="100" spans="1:20" s="368" customFormat="1" ht="33" customHeight="1">
      <c r="A100" s="482" t="s">
        <v>982</v>
      </c>
      <c r="B100" s="379" t="s">
        <v>983</v>
      </c>
      <c r="C100" s="405">
        <v>1</v>
      </c>
      <c r="D100" s="406" t="s">
        <v>52</v>
      </c>
      <c r="E100" s="381"/>
      <c r="F100" s="378">
        <f t="shared" si="5"/>
        <v>0</v>
      </c>
      <c r="G100" s="378"/>
      <c r="H100" s="481">
        <f t="shared" si="6"/>
        <v>0</v>
      </c>
      <c r="I100" s="386"/>
      <c r="J100" s="355"/>
      <c r="K100" s="356"/>
      <c r="L100" s="357"/>
      <c r="M100" s="358"/>
      <c r="N100" s="359"/>
      <c r="O100" s="360"/>
      <c r="P100" s="360"/>
      <c r="Q100" s="361"/>
      <c r="R100" s="338"/>
      <c r="S100" s="338"/>
      <c r="T100" s="338"/>
    </row>
    <row r="101" spans="1:20" s="368" customFormat="1" ht="15.6">
      <c r="A101" s="482" t="s">
        <v>984</v>
      </c>
      <c r="B101" s="379" t="s">
        <v>985</v>
      </c>
      <c r="C101" s="405">
        <v>14</v>
      </c>
      <c r="D101" s="406" t="s">
        <v>52</v>
      </c>
      <c r="E101" s="381"/>
      <c r="F101" s="378">
        <f t="shared" si="5"/>
        <v>0</v>
      </c>
      <c r="G101" s="378" t="s">
        <v>1330</v>
      </c>
      <c r="H101" s="481" t="s">
        <v>1330</v>
      </c>
      <c r="I101" s="386"/>
      <c r="J101" s="355"/>
      <c r="K101" s="356"/>
      <c r="L101" s="357"/>
      <c r="M101" s="358"/>
      <c r="N101" s="359"/>
      <c r="O101" s="360"/>
      <c r="P101" s="360"/>
      <c r="Q101" s="361"/>
      <c r="R101" s="338"/>
      <c r="S101" s="338"/>
      <c r="T101" s="338"/>
    </row>
    <row r="102" spans="1:20" s="368" customFormat="1" ht="15.6">
      <c r="A102" s="482" t="s">
        <v>986</v>
      </c>
      <c r="B102" s="379" t="s">
        <v>987</v>
      </c>
      <c r="C102" s="405">
        <v>4</v>
      </c>
      <c r="D102" s="406" t="s">
        <v>52</v>
      </c>
      <c r="E102" s="381"/>
      <c r="F102" s="378">
        <f t="shared" si="5"/>
        <v>0</v>
      </c>
      <c r="G102" s="378" t="s">
        <v>1330</v>
      </c>
      <c r="H102" s="481" t="s">
        <v>1330</v>
      </c>
      <c r="I102" s="386"/>
      <c r="J102" s="355"/>
      <c r="K102" s="356"/>
      <c r="L102" s="357"/>
      <c r="M102" s="358"/>
      <c r="N102" s="359"/>
      <c r="O102" s="360"/>
      <c r="P102" s="360"/>
      <c r="Q102" s="361"/>
      <c r="R102" s="338"/>
      <c r="S102" s="338"/>
      <c r="T102" s="338"/>
    </row>
    <row r="103" spans="1:20" s="368" customFormat="1" ht="15.6">
      <c r="A103" s="482" t="s">
        <v>988</v>
      </c>
      <c r="B103" s="379" t="s">
        <v>989</v>
      </c>
      <c r="C103" s="405">
        <v>4</v>
      </c>
      <c r="D103" s="406" t="s">
        <v>52</v>
      </c>
      <c r="E103" s="381"/>
      <c r="F103" s="378">
        <f t="shared" si="5"/>
        <v>0</v>
      </c>
      <c r="G103" s="378" t="s">
        <v>1330</v>
      </c>
      <c r="H103" s="481" t="s">
        <v>1330</v>
      </c>
      <c r="I103" s="386"/>
      <c r="J103" s="355"/>
      <c r="K103" s="356"/>
      <c r="L103" s="357"/>
      <c r="M103" s="358"/>
      <c r="N103" s="359"/>
      <c r="O103" s="360"/>
      <c r="P103" s="360"/>
      <c r="Q103" s="361"/>
      <c r="R103" s="338"/>
      <c r="S103" s="338"/>
      <c r="T103" s="338"/>
    </row>
    <row r="104" spans="1:20" s="368" customFormat="1" ht="15.6">
      <c r="A104" s="482" t="s">
        <v>990</v>
      </c>
      <c r="B104" s="379" t="s">
        <v>991</v>
      </c>
      <c r="C104" s="405">
        <v>4</v>
      </c>
      <c r="D104" s="406" t="s">
        <v>52</v>
      </c>
      <c r="E104" s="381"/>
      <c r="F104" s="378">
        <f t="shared" si="5"/>
        <v>0</v>
      </c>
      <c r="G104" s="378" t="s">
        <v>1330</v>
      </c>
      <c r="H104" s="481" t="s">
        <v>1330</v>
      </c>
      <c r="I104" s="386"/>
      <c r="J104" s="355"/>
      <c r="K104" s="356"/>
      <c r="L104" s="357"/>
      <c r="M104" s="358"/>
      <c r="N104" s="359"/>
      <c r="O104" s="360"/>
      <c r="P104" s="360"/>
      <c r="Q104" s="361"/>
      <c r="R104" s="338"/>
      <c r="S104" s="338"/>
      <c r="T104" s="338"/>
    </row>
    <row r="105" spans="1:20" s="368" customFormat="1" ht="15.6">
      <c r="A105" s="482" t="s">
        <v>992</v>
      </c>
      <c r="B105" s="379" t="s">
        <v>993</v>
      </c>
      <c r="C105" s="405">
        <v>1</v>
      </c>
      <c r="D105" s="406" t="s">
        <v>52</v>
      </c>
      <c r="E105" s="381"/>
      <c r="F105" s="378">
        <f t="shared" si="5"/>
        <v>0</v>
      </c>
      <c r="G105" s="378" t="s">
        <v>1330</v>
      </c>
      <c r="H105" s="481" t="s">
        <v>1330</v>
      </c>
      <c r="I105" s="386"/>
      <c r="J105" s="355"/>
      <c r="K105" s="356"/>
      <c r="L105" s="357"/>
      <c r="M105" s="358"/>
      <c r="N105" s="359"/>
      <c r="O105" s="360"/>
      <c r="P105" s="360"/>
      <c r="Q105" s="361"/>
      <c r="R105" s="338"/>
      <c r="S105" s="338"/>
      <c r="T105" s="338"/>
    </row>
    <row r="106" spans="1:20" s="368" customFormat="1" ht="95.4" customHeight="1">
      <c r="A106" s="482" t="s">
        <v>994</v>
      </c>
      <c r="B106" s="379" t="s">
        <v>995</v>
      </c>
      <c r="C106" s="405">
        <v>4</v>
      </c>
      <c r="D106" s="406" t="s">
        <v>52</v>
      </c>
      <c r="E106" s="381"/>
      <c r="F106" s="378">
        <f t="shared" si="5"/>
        <v>0</v>
      </c>
      <c r="G106" s="378"/>
      <c r="H106" s="481">
        <f t="shared" si="6"/>
        <v>0</v>
      </c>
      <c r="I106" s="386"/>
      <c r="J106" s="355"/>
      <c r="K106" s="356"/>
      <c r="L106" s="357"/>
      <c r="M106" s="358"/>
      <c r="N106" s="359"/>
      <c r="O106" s="360"/>
      <c r="P106" s="360"/>
      <c r="Q106" s="361"/>
      <c r="R106" s="338"/>
      <c r="S106" s="338"/>
      <c r="T106" s="338"/>
    </row>
    <row r="107" spans="1:20" s="368" customFormat="1" ht="32.4" customHeight="1">
      <c r="A107" s="482" t="s">
        <v>996</v>
      </c>
      <c r="B107" s="379" t="s">
        <v>997</v>
      </c>
      <c r="C107" s="405">
        <v>1</v>
      </c>
      <c r="D107" s="406" t="s">
        <v>52</v>
      </c>
      <c r="E107" s="381"/>
      <c r="F107" s="378">
        <f t="shared" si="5"/>
        <v>0</v>
      </c>
      <c r="G107" s="378"/>
      <c r="H107" s="481">
        <f t="shared" si="6"/>
        <v>0</v>
      </c>
      <c r="I107" s="386"/>
      <c r="J107" s="355"/>
      <c r="K107" s="356"/>
      <c r="L107" s="357"/>
      <c r="M107" s="358"/>
      <c r="N107" s="359"/>
      <c r="O107" s="360"/>
      <c r="P107" s="360"/>
      <c r="Q107" s="361"/>
      <c r="R107" s="338"/>
      <c r="S107" s="338"/>
      <c r="T107" s="338"/>
    </row>
    <row r="108" spans="1:20" ht="32.4" customHeight="1">
      <c r="A108" s="482" t="s">
        <v>998</v>
      </c>
      <c r="B108" s="379" t="s">
        <v>999</v>
      </c>
      <c r="C108" s="405">
        <v>1</v>
      </c>
      <c r="D108" s="406" t="s">
        <v>52</v>
      </c>
      <c r="E108" s="381"/>
      <c r="F108" s="378">
        <f t="shared" si="5"/>
        <v>0</v>
      </c>
      <c r="G108" s="378"/>
      <c r="H108" s="481">
        <f t="shared" si="6"/>
        <v>0</v>
      </c>
      <c r="I108" s="386"/>
      <c r="J108" s="355"/>
      <c r="K108" s="356"/>
      <c r="L108" s="357"/>
      <c r="M108" s="358"/>
      <c r="N108" s="359"/>
      <c r="O108" s="360"/>
      <c r="P108" s="360"/>
      <c r="Q108" s="361"/>
      <c r="R108" s="301"/>
      <c r="S108" s="301"/>
      <c r="T108" s="301"/>
    </row>
    <row r="109" spans="1:20" s="368" customFormat="1">
      <c r="A109" s="484"/>
      <c r="B109" s="485"/>
      <c r="C109" s="486"/>
      <c r="D109" s="487"/>
      <c r="E109" s="488"/>
      <c r="F109" s="488"/>
      <c r="G109" s="488"/>
      <c r="H109" s="489"/>
      <c r="I109" s="369"/>
      <c r="J109" s="355"/>
      <c r="K109" s="365"/>
      <c r="L109" s="357"/>
      <c r="M109" s="358"/>
      <c r="N109" s="359"/>
      <c r="O109" s="360"/>
      <c r="P109" s="360"/>
      <c r="Q109" s="361"/>
      <c r="R109" s="338"/>
      <c r="S109" s="338"/>
      <c r="T109" s="338"/>
    </row>
    <row r="110" spans="1:20" s="350" customFormat="1" ht="15.6">
      <c r="A110" s="465" t="s">
        <v>1000</v>
      </c>
      <c r="B110" s="490" t="s">
        <v>1001</v>
      </c>
      <c r="C110" s="491"/>
      <c r="D110" s="492"/>
      <c r="E110" s="491"/>
      <c r="F110" s="493"/>
      <c r="G110" s="491"/>
      <c r="H110" s="494"/>
      <c r="I110" s="340"/>
      <c r="J110" s="341"/>
      <c r="K110" s="342"/>
      <c r="L110" s="343"/>
      <c r="M110" s="344"/>
      <c r="N110" s="345"/>
      <c r="O110" s="346"/>
      <c r="P110" s="346"/>
      <c r="Q110" s="347"/>
      <c r="R110" s="348"/>
      <c r="S110" s="349"/>
      <c r="T110" s="349"/>
    </row>
    <row r="111" spans="1:20" s="331" customFormat="1" ht="15.6">
      <c r="A111" s="471"/>
      <c r="B111" s="391"/>
      <c r="C111" s="363"/>
      <c r="D111" s="364"/>
      <c r="E111" s="375"/>
      <c r="F111" s="375"/>
      <c r="G111" s="375"/>
      <c r="H111" s="472"/>
      <c r="I111" s="386"/>
      <c r="J111" s="355"/>
      <c r="K111" s="356"/>
      <c r="L111" s="357"/>
      <c r="M111" s="358"/>
      <c r="N111" s="359"/>
      <c r="O111" s="360"/>
      <c r="P111" s="360"/>
      <c r="Q111" s="361"/>
      <c r="R111" s="301"/>
      <c r="S111" s="301"/>
      <c r="T111" s="301"/>
    </row>
    <row r="112" spans="1:20" ht="15.6">
      <c r="A112" s="471" t="s">
        <v>1002</v>
      </c>
      <c r="B112" s="362" t="s">
        <v>1003</v>
      </c>
      <c r="C112" s="363"/>
      <c r="D112" s="364"/>
      <c r="E112" s="375"/>
      <c r="F112" s="375"/>
      <c r="G112" s="375"/>
      <c r="H112" s="472"/>
      <c r="I112" s="386"/>
      <c r="J112" s="355"/>
      <c r="K112" s="356"/>
      <c r="L112" s="357"/>
      <c r="M112" s="358"/>
      <c r="N112" s="359"/>
      <c r="O112" s="360"/>
      <c r="P112" s="360"/>
      <c r="Q112" s="361"/>
      <c r="R112" s="301"/>
      <c r="S112" s="301"/>
      <c r="T112" s="301"/>
    </row>
    <row r="113" spans="1:20" s="368" customFormat="1">
      <c r="A113" s="495"/>
      <c r="B113" s="372"/>
      <c r="C113" s="363"/>
      <c r="D113" s="364"/>
      <c r="E113" s="375"/>
      <c r="F113" s="375"/>
      <c r="G113" s="375"/>
      <c r="H113" s="472"/>
      <c r="I113" s="392"/>
      <c r="J113" s="355"/>
      <c r="K113" s="356"/>
      <c r="L113" s="357"/>
      <c r="M113" s="358"/>
      <c r="N113" s="359"/>
      <c r="O113" s="360"/>
      <c r="P113" s="360"/>
      <c r="Q113" s="361"/>
      <c r="R113" s="338"/>
      <c r="S113" s="338"/>
      <c r="T113" s="338"/>
    </row>
    <row r="114" spans="1:20" ht="15.6">
      <c r="A114" s="496" t="s">
        <v>1004</v>
      </c>
      <c r="B114" s="362"/>
      <c r="C114" s="363"/>
      <c r="D114" s="364"/>
      <c r="E114" s="375"/>
      <c r="F114" s="375"/>
      <c r="G114" s="375"/>
      <c r="H114" s="472"/>
      <c r="I114" s="386"/>
      <c r="J114" s="355"/>
      <c r="K114" s="365"/>
      <c r="L114" s="357"/>
      <c r="M114" s="358"/>
      <c r="N114" s="359"/>
      <c r="O114" s="360"/>
      <c r="P114" s="360"/>
      <c r="Q114" s="361"/>
      <c r="R114" s="301"/>
      <c r="S114" s="301"/>
      <c r="T114" s="301"/>
    </row>
    <row r="115" spans="1:20" ht="33.6" customHeight="1">
      <c r="A115" s="482" t="s">
        <v>1005</v>
      </c>
      <c r="B115" s="376" t="s">
        <v>1006</v>
      </c>
      <c r="C115" s="405">
        <v>6</v>
      </c>
      <c r="D115" s="406" t="s">
        <v>52</v>
      </c>
      <c r="E115" s="393"/>
      <c r="F115" s="378">
        <f>E115*C115</f>
        <v>0</v>
      </c>
      <c r="G115" s="394"/>
      <c r="H115" s="481">
        <f>CEILING(G115*C115,1)</f>
        <v>0</v>
      </c>
      <c r="I115" s="386"/>
      <c r="J115" s="355"/>
      <c r="K115" s="356"/>
      <c r="L115" s="357"/>
      <c r="M115" s="358"/>
      <c r="N115" s="359"/>
      <c r="O115" s="360"/>
      <c r="P115" s="360"/>
      <c r="Q115" s="361"/>
      <c r="R115" s="301"/>
      <c r="S115" s="301"/>
      <c r="T115" s="301"/>
    </row>
    <row r="116" spans="1:20" ht="66" customHeight="1">
      <c r="A116" s="482" t="s">
        <v>1007</v>
      </c>
      <c r="B116" s="376" t="s">
        <v>1008</v>
      </c>
      <c r="C116" s="405">
        <v>1</v>
      </c>
      <c r="D116" s="406" t="s">
        <v>52</v>
      </c>
      <c r="E116" s="393"/>
      <c r="F116" s="378">
        <f>E116*C116</f>
        <v>0</v>
      </c>
      <c r="G116" s="394"/>
      <c r="H116" s="481">
        <f>CEILING(G116*C116,1)</f>
        <v>0</v>
      </c>
      <c r="I116" s="386"/>
      <c r="J116" s="355"/>
      <c r="K116" s="356"/>
      <c r="L116" s="357"/>
      <c r="M116" s="358"/>
      <c r="N116" s="359"/>
      <c r="O116" s="360"/>
      <c r="P116" s="360"/>
      <c r="Q116" s="361"/>
      <c r="R116" s="301"/>
      <c r="S116" s="301"/>
      <c r="T116" s="301"/>
    </row>
    <row r="117" spans="1:20" ht="48" customHeight="1">
      <c r="A117" s="482" t="s">
        <v>1009</v>
      </c>
      <c r="B117" s="376" t="s">
        <v>1010</v>
      </c>
      <c r="C117" s="405">
        <v>1</v>
      </c>
      <c r="D117" s="406" t="s">
        <v>52</v>
      </c>
      <c r="E117" s="395"/>
      <c r="F117" s="378">
        <f>E117*C117</f>
        <v>0</v>
      </c>
      <c r="G117" s="394"/>
      <c r="H117" s="481">
        <f>CEILING(G117*C117,1)</f>
        <v>0</v>
      </c>
      <c r="I117" s="386"/>
      <c r="J117" s="355"/>
      <c r="K117" s="356"/>
      <c r="L117" s="357"/>
      <c r="M117" s="358"/>
      <c r="N117" s="359"/>
      <c r="O117" s="360"/>
      <c r="P117" s="360"/>
      <c r="Q117" s="361"/>
      <c r="R117" s="301"/>
      <c r="S117" s="301"/>
      <c r="T117" s="301"/>
    </row>
    <row r="118" spans="1:20" ht="15.6">
      <c r="A118" s="474" t="s">
        <v>1011</v>
      </c>
      <c r="B118" s="391"/>
      <c r="C118" s="363"/>
      <c r="D118" s="364"/>
      <c r="E118" s="375"/>
      <c r="F118" s="375"/>
      <c r="G118" s="375"/>
      <c r="H118" s="480"/>
      <c r="I118" s="386"/>
      <c r="J118" s="355"/>
      <c r="K118" s="356"/>
      <c r="L118" s="357"/>
      <c r="M118" s="358"/>
      <c r="N118" s="359"/>
      <c r="O118" s="360"/>
      <c r="P118" s="360"/>
      <c r="Q118" s="361"/>
      <c r="R118" s="301"/>
      <c r="S118" s="301"/>
      <c r="T118" s="301"/>
    </row>
    <row r="119" spans="1:20" ht="48" customHeight="1">
      <c r="A119" s="482" t="s">
        <v>1012</v>
      </c>
      <c r="B119" s="376" t="s">
        <v>1013</v>
      </c>
      <c r="C119" s="405">
        <v>40</v>
      </c>
      <c r="D119" s="406" t="s">
        <v>52</v>
      </c>
      <c r="E119" s="395"/>
      <c r="F119" s="378">
        <f>E119*C119</f>
        <v>0</v>
      </c>
      <c r="G119" s="394"/>
      <c r="H119" s="481">
        <f>CEILING(G119*C119,1)</f>
        <v>0</v>
      </c>
      <c r="I119" s="386"/>
      <c r="J119" s="355"/>
      <c r="K119" s="356"/>
      <c r="L119" s="357"/>
      <c r="M119" s="358"/>
      <c r="N119" s="359"/>
      <c r="O119" s="360"/>
      <c r="P119" s="360"/>
      <c r="Q119" s="361"/>
      <c r="R119" s="301"/>
      <c r="S119" s="301"/>
      <c r="T119" s="301"/>
    </row>
    <row r="120" spans="1:20" s="339" customFormat="1" ht="33.6" customHeight="1">
      <c r="A120" s="482" t="s">
        <v>1014</v>
      </c>
      <c r="B120" s="379" t="s">
        <v>1015</v>
      </c>
      <c r="C120" s="405">
        <v>40</v>
      </c>
      <c r="D120" s="406" t="s">
        <v>231</v>
      </c>
      <c r="E120" s="395"/>
      <c r="F120" s="378">
        <f>E120*C120</f>
        <v>0</v>
      </c>
      <c r="G120" s="394"/>
      <c r="H120" s="481">
        <f>CEILING(G120*C120,1)</f>
        <v>0</v>
      </c>
      <c r="I120" s="386"/>
      <c r="J120" s="355"/>
      <c r="K120" s="356"/>
      <c r="L120" s="357"/>
      <c r="M120" s="358"/>
      <c r="N120" s="359"/>
      <c r="O120" s="360"/>
      <c r="P120" s="360"/>
      <c r="Q120" s="361"/>
      <c r="R120" s="338"/>
      <c r="S120" s="338"/>
      <c r="T120" s="338"/>
    </row>
    <row r="121" spans="1:20" s="339" customFormat="1" ht="15.6">
      <c r="A121" s="482" t="s">
        <v>1016</v>
      </c>
      <c r="B121" s="379" t="s">
        <v>1017</v>
      </c>
      <c r="C121" s="405">
        <v>8</v>
      </c>
      <c r="D121" s="406" t="s">
        <v>231</v>
      </c>
      <c r="E121" s="395"/>
      <c r="F121" s="378">
        <f>E121*C121</f>
        <v>0</v>
      </c>
      <c r="G121" s="394"/>
      <c r="H121" s="481">
        <f>CEILING(G121*C121,1)</f>
        <v>0</v>
      </c>
      <c r="I121" s="386"/>
      <c r="J121" s="355"/>
      <c r="K121" s="356"/>
      <c r="L121" s="357"/>
      <c r="M121" s="358"/>
      <c r="N121" s="359"/>
      <c r="O121" s="360"/>
      <c r="P121" s="360"/>
      <c r="Q121" s="361"/>
      <c r="R121" s="338"/>
      <c r="S121" s="338"/>
      <c r="T121" s="338"/>
    </row>
    <row r="122" spans="1:20" s="339" customFormat="1" ht="33.6" customHeight="1">
      <c r="A122" s="482" t="s">
        <v>1018</v>
      </c>
      <c r="B122" s="379" t="s">
        <v>1019</v>
      </c>
      <c r="C122" s="405">
        <v>8</v>
      </c>
      <c r="D122" s="406" t="s">
        <v>231</v>
      </c>
      <c r="E122" s="395"/>
      <c r="F122" s="378">
        <f>E122*C122</f>
        <v>0</v>
      </c>
      <c r="G122" s="394"/>
      <c r="H122" s="481">
        <f>CEILING(G122*C122,1)</f>
        <v>0</v>
      </c>
      <c r="I122" s="386"/>
      <c r="J122" s="355"/>
      <c r="K122" s="356"/>
      <c r="L122" s="357"/>
      <c r="M122" s="358"/>
      <c r="N122" s="359"/>
      <c r="O122" s="360"/>
      <c r="P122" s="360"/>
      <c r="Q122" s="361"/>
      <c r="R122" s="338"/>
      <c r="S122" s="338"/>
      <c r="T122" s="338"/>
    </row>
    <row r="123" spans="1:20" s="339" customFormat="1" ht="15.6">
      <c r="A123" s="474" t="s">
        <v>1020</v>
      </c>
      <c r="B123" s="391"/>
      <c r="C123" s="363"/>
      <c r="D123" s="364"/>
      <c r="E123" s="375"/>
      <c r="F123" s="375"/>
      <c r="G123" s="375"/>
      <c r="H123" s="480"/>
      <c r="I123" s="386"/>
      <c r="J123" s="355"/>
      <c r="K123" s="356"/>
      <c r="L123" s="357"/>
      <c r="M123" s="358"/>
      <c r="N123" s="359"/>
      <c r="O123" s="360"/>
      <c r="P123" s="360"/>
      <c r="Q123" s="361"/>
      <c r="R123" s="338"/>
      <c r="S123" s="338"/>
      <c r="T123" s="338"/>
    </row>
    <row r="124" spans="1:20" s="339" customFormat="1" ht="48" customHeight="1">
      <c r="A124" s="482" t="s">
        <v>1021</v>
      </c>
      <c r="B124" s="376" t="s">
        <v>1022</v>
      </c>
      <c r="C124" s="405">
        <v>4</v>
      </c>
      <c r="D124" s="406" t="s">
        <v>52</v>
      </c>
      <c r="E124" s="395"/>
      <c r="F124" s="378">
        <f>E124*C124</f>
        <v>0</v>
      </c>
      <c r="G124" s="394"/>
      <c r="H124" s="481">
        <f>CEILING(G124*C124,1)</f>
        <v>0</v>
      </c>
      <c r="I124" s="386"/>
      <c r="J124" s="355"/>
      <c r="K124" s="356"/>
      <c r="L124" s="357"/>
      <c r="M124" s="358"/>
      <c r="N124" s="359"/>
      <c r="O124" s="360"/>
      <c r="P124" s="360"/>
      <c r="Q124" s="361"/>
      <c r="R124" s="338"/>
      <c r="S124" s="338"/>
      <c r="T124" s="338"/>
    </row>
    <row r="125" spans="1:20" s="339" customFormat="1" ht="15.6">
      <c r="A125" s="474" t="s">
        <v>1023</v>
      </c>
      <c r="B125" s="391"/>
      <c r="C125" s="363"/>
      <c r="D125" s="364"/>
      <c r="E125" s="375"/>
      <c r="F125" s="375"/>
      <c r="G125" s="375"/>
      <c r="H125" s="480"/>
      <c r="I125" s="386"/>
      <c r="J125" s="355"/>
      <c r="K125" s="356"/>
      <c r="L125" s="357"/>
      <c r="M125" s="358"/>
      <c r="N125" s="359"/>
      <c r="O125" s="360"/>
      <c r="P125" s="360"/>
      <c r="Q125" s="361"/>
      <c r="R125" s="338"/>
      <c r="S125" s="338"/>
      <c r="T125" s="338"/>
    </row>
    <row r="126" spans="1:20" s="339" customFormat="1" ht="48" customHeight="1">
      <c r="A126" s="482" t="s">
        <v>1024</v>
      </c>
      <c r="B126" s="376" t="s">
        <v>1025</v>
      </c>
      <c r="C126" s="405">
        <v>7</v>
      </c>
      <c r="D126" s="406" t="s">
        <v>52</v>
      </c>
      <c r="E126" s="395"/>
      <c r="F126" s="378">
        <f>E126*C126</f>
        <v>0</v>
      </c>
      <c r="G126" s="394"/>
      <c r="H126" s="481">
        <f>CEILING(G126*C126,1)</f>
        <v>0</v>
      </c>
      <c r="I126" s="386"/>
      <c r="J126" s="355"/>
      <c r="K126" s="356"/>
      <c r="L126" s="357"/>
      <c r="M126" s="358"/>
      <c r="N126" s="359"/>
      <c r="O126" s="360"/>
      <c r="P126" s="360"/>
      <c r="Q126" s="361"/>
      <c r="R126" s="338"/>
      <c r="S126" s="338"/>
      <c r="T126" s="338"/>
    </row>
    <row r="127" spans="1:20" s="339" customFormat="1" ht="15.6">
      <c r="A127" s="474" t="s">
        <v>1026</v>
      </c>
      <c r="B127" s="391"/>
      <c r="C127" s="363"/>
      <c r="D127" s="364"/>
      <c r="E127" s="375"/>
      <c r="F127" s="375"/>
      <c r="G127" s="375"/>
      <c r="H127" s="480"/>
      <c r="I127" s="386"/>
      <c r="J127" s="355"/>
      <c r="K127" s="356"/>
      <c r="L127" s="357"/>
      <c r="M127" s="358"/>
      <c r="N127" s="359"/>
      <c r="O127" s="360"/>
      <c r="P127" s="360"/>
      <c r="Q127" s="361"/>
      <c r="R127" s="338"/>
      <c r="S127" s="338"/>
      <c r="T127" s="338"/>
    </row>
    <row r="128" spans="1:20" s="339" customFormat="1" ht="48.6" customHeight="1">
      <c r="A128" s="482" t="s">
        <v>1027</v>
      </c>
      <c r="B128" s="376" t="s">
        <v>1028</v>
      </c>
      <c r="C128" s="405">
        <v>2</v>
      </c>
      <c r="D128" s="406" t="s">
        <v>52</v>
      </c>
      <c r="E128" s="395"/>
      <c r="F128" s="378">
        <f>E128*C128</f>
        <v>0</v>
      </c>
      <c r="G128" s="394"/>
      <c r="H128" s="481">
        <f>CEILING(G128*C128,1)</f>
        <v>0</v>
      </c>
      <c r="I128" s="386"/>
      <c r="J128" s="355"/>
      <c r="K128" s="356"/>
      <c r="L128" s="357"/>
      <c r="M128" s="358"/>
      <c r="N128" s="359"/>
      <c r="O128" s="360"/>
      <c r="P128" s="360"/>
      <c r="Q128" s="361"/>
      <c r="R128" s="338"/>
      <c r="S128" s="338"/>
      <c r="T128" s="338"/>
    </row>
    <row r="129" spans="1:20" s="368" customFormat="1" ht="34.200000000000003" customHeight="1">
      <c r="A129" s="482" t="s">
        <v>1029</v>
      </c>
      <c r="B129" s="379" t="s">
        <v>1030</v>
      </c>
      <c r="C129" s="405">
        <v>2</v>
      </c>
      <c r="D129" s="406" t="s">
        <v>231</v>
      </c>
      <c r="E129" s="395"/>
      <c r="F129" s="378">
        <f>E129*C129</f>
        <v>0</v>
      </c>
      <c r="G129" s="394"/>
      <c r="H129" s="481">
        <f>CEILING(G129*C129,1)</f>
        <v>0</v>
      </c>
      <c r="I129" s="386"/>
      <c r="J129" s="355"/>
      <c r="K129" s="356"/>
      <c r="L129" s="357"/>
      <c r="M129" s="358"/>
      <c r="N129" s="359"/>
      <c r="O129" s="360"/>
      <c r="P129" s="360"/>
      <c r="Q129" s="361"/>
      <c r="R129" s="338"/>
      <c r="S129" s="338"/>
      <c r="T129" s="338"/>
    </row>
    <row r="130" spans="1:20" s="368" customFormat="1" ht="15.6">
      <c r="A130" s="482" t="s">
        <v>1031</v>
      </c>
      <c r="B130" s="379" t="s">
        <v>1032</v>
      </c>
      <c r="C130" s="405">
        <v>2</v>
      </c>
      <c r="D130" s="406" t="s">
        <v>231</v>
      </c>
      <c r="E130" s="395"/>
      <c r="F130" s="378">
        <f>E130*C130</f>
        <v>0</v>
      </c>
      <c r="G130" s="394"/>
      <c r="H130" s="481">
        <f>CEILING(G130*C130,1)</f>
        <v>0</v>
      </c>
      <c r="I130" s="386"/>
      <c r="J130" s="355"/>
      <c r="K130" s="356"/>
      <c r="L130" s="357"/>
      <c r="M130" s="358"/>
      <c r="N130" s="359"/>
      <c r="O130" s="360"/>
      <c r="P130" s="360"/>
      <c r="Q130" s="361"/>
      <c r="R130" s="338"/>
      <c r="S130" s="338"/>
      <c r="T130" s="338"/>
    </row>
    <row r="131" spans="1:20" s="368" customFormat="1" ht="15.6">
      <c r="A131" s="474" t="s">
        <v>1033</v>
      </c>
      <c r="B131" s="391"/>
      <c r="C131" s="363"/>
      <c r="D131" s="364"/>
      <c r="E131" s="375"/>
      <c r="F131" s="375"/>
      <c r="G131" s="375"/>
      <c r="H131" s="480"/>
      <c r="I131" s="386"/>
      <c r="J131" s="355"/>
      <c r="K131" s="356"/>
      <c r="L131" s="357"/>
      <c r="M131" s="358"/>
      <c r="N131" s="359"/>
      <c r="O131" s="360"/>
      <c r="P131" s="360"/>
      <c r="Q131" s="361"/>
      <c r="R131" s="338"/>
      <c r="S131" s="338"/>
      <c r="T131" s="338"/>
    </row>
    <row r="132" spans="1:20" s="368" customFormat="1" ht="34.799999999999997" customHeight="1">
      <c r="A132" s="482" t="s">
        <v>1034</v>
      </c>
      <c r="B132" s="376" t="s">
        <v>1035</v>
      </c>
      <c r="C132" s="405">
        <v>1</v>
      </c>
      <c r="D132" s="406" t="s">
        <v>52</v>
      </c>
      <c r="E132" s="393"/>
      <c r="F132" s="378">
        <f>E132*C132</f>
        <v>0</v>
      </c>
      <c r="G132" s="394"/>
      <c r="H132" s="481">
        <f>CEILING(G132*C132,1)</f>
        <v>0</v>
      </c>
      <c r="I132" s="386"/>
      <c r="J132" s="355"/>
      <c r="K132" s="356"/>
      <c r="L132" s="357"/>
      <c r="M132" s="358"/>
      <c r="N132" s="359"/>
      <c r="O132" s="360"/>
      <c r="P132" s="360"/>
      <c r="Q132" s="361"/>
      <c r="R132" s="338"/>
      <c r="S132" s="338"/>
      <c r="T132" s="338"/>
    </row>
    <row r="133" spans="1:20" s="339" customFormat="1" ht="48" customHeight="1">
      <c r="A133" s="482" t="s">
        <v>1036</v>
      </c>
      <c r="B133" s="379" t="s">
        <v>1037</v>
      </c>
      <c r="C133" s="405">
        <v>1</v>
      </c>
      <c r="D133" s="406" t="s">
        <v>231</v>
      </c>
      <c r="E133" s="393"/>
      <c r="F133" s="378">
        <f>E133*C133</f>
        <v>0</v>
      </c>
      <c r="G133" s="394"/>
      <c r="H133" s="481">
        <f>CEILING(G133*C133,1)</f>
        <v>0</v>
      </c>
      <c r="I133" s="386"/>
      <c r="J133" s="355"/>
      <c r="K133" s="356"/>
      <c r="L133" s="357"/>
      <c r="M133" s="358"/>
      <c r="N133" s="359"/>
      <c r="O133" s="360"/>
      <c r="P133" s="360"/>
      <c r="Q133" s="361"/>
      <c r="R133" s="338"/>
      <c r="S133" s="338"/>
      <c r="T133" s="338"/>
    </row>
    <row r="134" spans="1:20" s="339" customFormat="1" ht="15.6">
      <c r="A134" s="495"/>
      <c r="B134" s="372"/>
      <c r="C134" s="363"/>
      <c r="D134" s="364"/>
      <c r="E134" s="375"/>
      <c r="F134" s="375"/>
      <c r="G134" s="375"/>
      <c r="H134" s="480"/>
      <c r="I134" s="386"/>
      <c r="J134" s="355"/>
      <c r="K134" s="356"/>
      <c r="L134" s="357"/>
      <c r="M134" s="358"/>
      <c r="N134" s="359"/>
      <c r="O134" s="360"/>
      <c r="P134" s="360"/>
      <c r="Q134" s="361"/>
      <c r="R134" s="338"/>
      <c r="S134" s="338"/>
      <c r="T134" s="338"/>
    </row>
    <row r="135" spans="1:20" ht="15.6">
      <c r="A135" s="496" t="s">
        <v>1038</v>
      </c>
      <c r="B135" s="362"/>
      <c r="C135" s="363"/>
      <c r="D135" s="364"/>
      <c r="E135" s="354"/>
      <c r="F135" s="354"/>
      <c r="G135" s="354"/>
      <c r="H135" s="472"/>
      <c r="I135" s="386"/>
      <c r="J135" s="355"/>
      <c r="K135" s="365"/>
      <c r="L135" s="357"/>
      <c r="M135" s="358"/>
      <c r="N135" s="359"/>
      <c r="O135" s="360"/>
      <c r="P135" s="360"/>
      <c r="Q135" s="361"/>
      <c r="R135" s="301"/>
      <c r="S135" s="301"/>
      <c r="T135" s="301"/>
    </row>
    <row r="136" spans="1:20" s="368" customFormat="1" ht="33.6" customHeight="1">
      <c r="A136" s="482" t="s">
        <v>1039</v>
      </c>
      <c r="B136" s="376" t="s">
        <v>1040</v>
      </c>
      <c r="C136" s="405">
        <v>2</v>
      </c>
      <c r="D136" s="406" t="s">
        <v>52</v>
      </c>
      <c r="E136" s="393"/>
      <c r="F136" s="378">
        <f>CEILING(E136*C136,1)</f>
        <v>0</v>
      </c>
      <c r="G136" s="394"/>
      <c r="H136" s="481">
        <f>CEILING(G136*C136,1)</f>
        <v>0</v>
      </c>
      <c r="I136" s="386"/>
      <c r="J136" s="355"/>
      <c r="K136" s="356"/>
      <c r="L136" s="357"/>
      <c r="M136" s="358"/>
      <c r="N136" s="359"/>
      <c r="O136" s="360"/>
      <c r="P136" s="360"/>
      <c r="Q136" s="361"/>
      <c r="R136" s="338"/>
      <c r="S136" s="338"/>
      <c r="T136" s="338"/>
    </row>
    <row r="137" spans="1:20" s="368" customFormat="1" ht="75.599999999999994" customHeight="1">
      <c r="A137" s="482" t="s">
        <v>1041</v>
      </c>
      <c r="B137" s="376" t="s">
        <v>1042</v>
      </c>
      <c r="C137" s="405">
        <v>1</v>
      </c>
      <c r="D137" s="406" t="s">
        <v>52</v>
      </c>
      <c r="E137" s="393"/>
      <c r="F137" s="378">
        <f>CEILING(E137*C137,1)</f>
        <v>0</v>
      </c>
      <c r="G137" s="394"/>
      <c r="H137" s="481">
        <f>CEILING(G137*C137,1)</f>
        <v>0</v>
      </c>
      <c r="I137" s="386"/>
      <c r="J137" s="355"/>
      <c r="K137" s="356"/>
      <c r="L137" s="357"/>
      <c r="M137" s="358"/>
      <c r="N137" s="359"/>
      <c r="O137" s="360"/>
      <c r="P137" s="360"/>
      <c r="Q137" s="361"/>
      <c r="R137" s="338"/>
      <c r="S137" s="338"/>
      <c r="T137" s="338"/>
    </row>
    <row r="138" spans="1:20" s="368" customFormat="1" ht="48" customHeight="1">
      <c r="A138" s="482" t="s">
        <v>1043</v>
      </c>
      <c r="B138" s="379" t="s">
        <v>1037</v>
      </c>
      <c r="C138" s="405">
        <v>1</v>
      </c>
      <c r="D138" s="406" t="s">
        <v>52</v>
      </c>
      <c r="E138" s="393"/>
      <c r="F138" s="378">
        <f>CEILING(E138*C138,1)</f>
        <v>0</v>
      </c>
      <c r="G138" s="394"/>
      <c r="H138" s="481">
        <f>CEILING(G138*C138,1)</f>
        <v>0</v>
      </c>
      <c r="I138" s="386"/>
      <c r="J138" s="355"/>
      <c r="K138" s="356"/>
      <c r="L138" s="357"/>
      <c r="M138" s="358"/>
      <c r="N138" s="359"/>
      <c r="O138" s="360"/>
      <c r="P138" s="360"/>
      <c r="Q138" s="361"/>
      <c r="R138" s="338"/>
      <c r="S138" s="338"/>
      <c r="T138" s="338"/>
    </row>
    <row r="139" spans="1:20" s="368" customFormat="1">
      <c r="A139" s="495"/>
      <c r="B139" s="372"/>
      <c r="C139" s="363"/>
      <c r="D139" s="364"/>
      <c r="E139" s="354"/>
      <c r="F139" s="354"/>
      <c r="G139" s="354"/>
      <c r="H139" s="472"/>
      <c r="I139" s="369"/>
      <c r="J139" s="355"/>
      <c r="K139" s="356"/>
      <c r="L139" s="357"/>
      <c r="M139" s="396"/>
      <c r="N139" s="359"/>
      <c r="O139" s="360"/>
      <c r="P139" s="360"/>
      <c r="Q139" s="361"/>
      <c r="R139" s="338"/>
      <c r="S139" s="338"/>
      <c r="T139" s="338"/>
    </row>
    <row r="140" spans="1:20" ht="15.6">
      <c r="A140" s="497" t="s">
        <v>1044</v>
      </c>
      <c r="B140" s="362"/>
      <c r="C140" s="363"/>
      <c r="D140" s="364"/>
      <c r="E140" s="375"/>
      <c r="F140" s="375"/>
      <c r="G140" s="354"/>
      <c r="H140" s="472"/>
      <c r="I140" s="386"/>
      <c r="J140" s="355"/>
      <c r="K140" s="365"/>
      <c r="L140" s="357"/>
      <c r="M140" s="358"/>
      <c r="N140" s="359"/>
      <c r="O140" s="360"/>
      <c r="P140" s="360"/>
      <c r="Q140" s="361"/>
      <c r="R140" s="301"/>
      <c r="S140" s="301"/>
      <c r="T140" s="301"/>
    </row>
    <row r="141" spans="1:20" ht="15.6" customHeight="1">
      <c r="A141" s="482" t="s">
        <v>1045</v>
      </c>
      <c r="B141" s="376" t="s">
        <v>1046</v>
      </c>
      <c r="C141" s="405">
        <v>7</v>
      </c>
      <c r="D141" s="406" t="s">
        <v>231</v>
      </c>
      <c r="E141" s="393"/>
      <c r="F141" s="378">
        <f t="shared" ref="F141:F147" si="7">CEILING(E141*C141,1)</f>
        <v>0</v>
      </c>
      <c r="G141" s="394"/>
      <c r="H141" s="481">
        <f t="shared" ref="H141:H147" si="8">CEILING(G141*C141,1)</f>
        <v>0</v>
      </c>
      <c r="I141" s="369"/>
      <c r="J141" s="355"/>
      <c r="K141" s="356"/>
      <c r="L141" s="357"/>
      <c r="M141" s="358"/>
      <c r="N141" s="359"/>
      <c r="O141" s="360"/>
      <c r="P141" s="360"/>
      <c r="Q141" s="361"/>
      <c r="R141" s="301"/>
      <c r="S141" s="301"/>
      <c r="T141" s="301"/>
    </row>
    <row r="142" spans="1:20" ht="19.2" customHeight="1">
      <c r="A142" s="482" t="s">
        <v>1047</v>
      </c>
      <c r="B142" s="376" t="s">
        <v>1048</v>
      </c>
      <c r="C142" s="405">
        <v>7</v>
      </c>
      <c r="D142" s="406" t="s">
        <v>52</v>
      </c>
      <c r="E142" s="393"/>
      <c r="F142" s="378">
        <f t="shared" si="7"/>
        <v>0</v>
      </c>
      <c r="G142" s="394"/>
      <c r="H142" s="481">
        <f t="shared" si="8"/>
        <v>0</v>
      </c>
      <c r="I142" s="369"/>
      <c r="J142" s="355"/>
      <c r="K142" s="356"/>
      <c r="L142" s="357"/>
      <c r="M142" s="358"/>
      <c r="N142" s="359"/>
      <c r="O142" s="360"/>
      <c r="P142" s="360"/>
      <c r="Q142" s="361"/>
      <c r="R142" s="301"/>
      <c r="S142" s="301"/>
      <c r="T142" s="301"/>
    </row>
    <row r="143" spans="1:20" ht="27" customHeight="1">
      <c r="A143" s="482" t="s">
        <v>1049</v>
      </c>
      <c r="B143" s="376" t="s">
        <v>1050</v>
      </c>
      <c r="C143" s="405">
        <v>7</v>
      </c>
      <c r="D143" s="406" t="s">
        <v>52</v>
      </c>
      <c r="E143" s="393"/>
      <c r="F143" s="378">
        <f t="shared" si="7"/>
        <v>0</v>
      </c>
      <c r="G143" s="394"/>
      <c r="H143" s="481">
        <f t="shared" si="8"/>
        <v>0</v>
      </c>
      <c r="I143" s="369"/>
      <c r="J143" s="355"/>
      <c r="K143" s="356"/>
      <c r="L143" s="357"/>
      <c r="M143" s="358"/>
      <c r="N143" s="359"/>
      <c r="O143" s="360"/>
      <c r="P143" s="360"/>
      <c r="Q143" s="361"/>
      <c r="R143" s="301"/>
      <c r="S143" s="301"/>
      <c r="T143" s="301"/>
    </row>
    <row r="144" spans="1:20" ht="15.6" customHeight="1">
      <c r="A144" s="482" t="s">
        <v>1051</v>
      </c>
      <c r="B144" s="376" t="s">
        <v>1052</v>
      </c>
      <c r="C144" s="405">
        <v>7</v>
      </c>
      <c r="D144" s="406" t="s">
        <v>52</v>
      </c>
      <c r="E144" s="393"/>
      <c r="F144" s="378">
        <f t="shared" si="7"/>
        <v>0</v>
      </c>
      <c r="G144" s="394"/>
      <c r="H144" s="481">
        <f t="shared" si="8"/>
        <v>0</v>
      </c>
      <c r="I144" s="369"/>
      <c r="J144" s="355"/>
      <c r="K144" s="356"/>
      <c r="L144" s="357"/>
      <c r="M144" s="358"/>
      <c r="N144" s="359"/>
      <c r="O144" s="360"/>
      <c r="P144" s="360"/>
      <c r="Q144" s="361"/>
      <c r="R144" s="301"/>
      <c r="S144" s="301"/>
      <c r="T144" s="301"/>
    </row>
    <row r="145" spans="1:20" ht="15.6" customHeight="1">
      <c r="A145" s="482" t="s">
        <v>1053</v>
      </c>
      <c r="B145" s="376" t="s">
        <v>1054</v>
      </c>
      <c r="C145" s="405">
        <v>28</v>
      </c>
      <c r="D145" s="406" t="s">
        <v>231</v>
      </c>
      <c r="E145" s="393"/>
      <c r="F145" s="378">
        <f t="shared" si="7"/>
        <v>0</v>
      </c>
      <c r="G145" s="394"/>
      <c r="H145" s="481">
        <f t="shared" si="8"/>
        <v>0</v>
      </c>
      <c r="I145" s="369"/>
      <c r="J145" s="355"/>
      <c r="K145" s="356"/>
      <c r="L145" s="357"/>
      <c r="M145" s="358"/>
      <c r="N145" s="359"/>
      <c r="O145" s="360"/>
      <c r="P145" s="360"/>
      <c r="Q145" s="361"/>
      <c r="R145" s="301"/>
      <c r="S145" s="301"/>
      <c r="T145" s="301"/>
    </row>
    <row r="146" spans="1:20" ht="48" customHeight="1">
      <c r="A146" s="482" t="s">
        <v>1055</v>
      </c>
      <c r="B146" s="379" t="s">
        <v>1037</v>
      </c>
      <c r="C146" s="405">
        <v>1</v>
      </c>
      <c r="D146" s="406" t="s">
        <v>52</v>
      </c>
      <c r="E146" s="393"/>
      <c r="F146" s="378">
        <f t="shared" si="7"/>
        <v>0</v>
      </c>
      <c r="G146" s="394"/>
      <c r="H146" s="481">
        <f t="shared" si="8"/>
        <v>0</v>
      </c>
      <c r="I146" s="369"/>
      <c r="J146" s="355"/>
      <c r="K146" s="356"/>
      <c r="L146" s="357"/>
      <c r="M146" s="358"/>
      <c r="N146" s="359"/>
      <c r="O146" s="360"/>
      <c r="P146" s="360"/>
      <c r="Q146" s="361"/>
      <c r="R146" s="301"/>
      <c r="S146" s="301"/>
      <c r="T146" s="301"/>
    </row>
    <row r="147" spans="1:20" ht="33" customHeight="1">
      <c r="A147" s="482" t="s">
        <v>1056</v>
      </c>
      <c r="B147" s="379" t="s">
        <v>1057</v>
      </c>
      <c r="C147" s="405">
        <v>7</v>
      </c>
      <c r="D147" s="406" t="s">
        <v>52</v>
      </c>
      <c r="E147" s="393"/>
      <c r="F147" s="378">
        <f t="shared" si="7"/>
        <v>0</v>
      </c>
      <c r="G147" s="394"/>
      <c r="H147" s="481">
        <f t="shared" si="8"/>
        <v>0</v>
      </c>
      <c r="I147" s="369"/>
      <c r="J147" s="355"/>
      <c r="K147" s="356"/>
      <c r="L147" s="357"/>
      <c r="M147" s="358"/>
      <c r="N147" s="359"/>
      <c r="O147" s="360"/>
      <c r="P147" s="360"/>
      <c r="Q147" s="361"/>
      <c r="R147" s="301"/>
      <c r="S147" s="301"/>
      <c r="T147" s="301"/>
    </row>
    <row r="148" spans="1:20" s="389" customFormat="1" ht="15.6">
      <c r="A148" s="474"/>
      <c r="B148" s="391"/>
      <c r="C148" s="363"/>
      <c r="D148" s="364"/>
      <c r="E148" s="354"/>
      <c r="F148" s="375"/>
      <c r="G148" s="354"/>
      <c r="H148" s="480"/>
      <c r="I148" s="386"/>
      <c r="J148" s="355"/>
      <c r="K148" s="365"/>
      <c r="L148" s="357"/>
      <c r="M148" s="358"/>
      <c r="N148" s="359"/>
      <c r="O148" s="360"/>
      <c r="P148" s="360"/>
      <c r="Q148" s="361"/>
      <c r="R148" s="301"/>
      <c r="S148" s="301"/>
      <c r="T148" s="301"/>
    </row>
    <row r="149" spans="1:20" ht="15.6">
      <c r="A149" s="497" t="s">
        <v>1058</v>
      </c>
      <c r="B149" s="391"/>
      <c r="C149" s="363"/>
      <c r="D149" s="364"/>
      <c r="E149" s="354"/>
      <c r="F149" s="354"/>
      <c r="G149" s="354"/>
      <c r="H149" s="472"/>
      <c r="I149" s="386"/>
      <c r="J149" s="355"/>
      <c r="K149" s="365"/>
      <c r="L149" s="357"/>
      <c r="M149" s="358"/>
      <c r="N149" s="359"/>
      <c r="O149" s="360"/>
      <c r="P149" s="360"/>
      <c r="Q149" s="361"/>
      <c r="R149" s="301"/>
      <c r="S149" s="301"/>
      <c r="T149" s="301"/>
    </row>
    <row r="150" spans="1:20" ht="15.6">
      <c r="A150" s="482" t="s">
        <v>1059</v>
      </c>
      <c r="B150" s="376" t="s">
        <v>1060</v>
      </c>
      <c r="C150" s="405">
        <v>2</v>
      </c>
      <c r="D150" s="406" t="s">
        <v>231</v>
      </c>
      <c r="E150" s="393"/>
      <c r="F150" s="378">
        <f t="shared" ref="F150:F155" si="9">CEILING(E150*C150,1)</f>
        <v>0</v>
      </c>
      <c r="G150" s="394"/>
      <c r="H150" s="481">
        <f t="shared" ref="H150:H155" si="10">CEILING(G150*C150,1)</f>
        <v>0</v>
      </c>
      <c r="I150" s="386"/>
      <c r="J150" s="355"/>
      <c r="K150" s="365"/>
      <c r="L150" s="357"/>
      <c r="M150" s="358"/>
      <c r="N150" s="359"/>
      <c r="O150" s="360"/>
      <c r="P150" s="360"/>
      <c r="Q150" s="361"/>
      <c r="R150" s="301"/>
      <c r="S150" s="301"/>
      <c r="T150" s="301"/>
    </row>
    <row r="151" spans="1:20" ht="15.6" customHeight="1">
      <c r="A151" s="482" t="s">
        <v>1061</v>
      </c>
      <c r="B151" s="376" t="s">
        <v>1048</v>
      </c>
      <c r="C151" s="405">
        <v>2</v>
      </c>
      <c r="D151" s="406" t="s">
        <v>52</v>
      </c>
      <c r="E151" s="393"/>
      <c r="F151" s="378">
        <f t="shared" si="9"/>
        <v>0</v>
      </c>
      <c r="G151" s="394"/>
      <c r="H151" s="481">
        <f t="shared" si="10"/>
        <v>0</v>
      </c>
      <c r="I151" s="386"/>
      <c r="J151" s="355"/>
      <c r="K151" s="365"/>
      <c r="L151" s="357"/>
      <c r="M151" s="358"/>
      <c r="N151" s="359"/>
      <c r="O151" s="360"/>
      <c r="P151" s="360"/>
      <c r="Q151" s="361"/>
      <c r="R151" s="301"/>
      <c r="S151" s="301"/>
      <c r="T151" s="301"/>
    </row>
    <row r="152" spans="1:20" ht="15.6">
      <c r="A152" s="482" t="s">
        <v>1062</v>
      </c>
      <c r="B152" s="376" t="s">
        <v>1052</v>
      </c>
      <c r="C152" s="405">
        <v>2</v>
      </c>
      <c r="D152" s="406" t="s">
        <v>52</v>
      </c>
      <c r="E152" s="393"/>
      <c r="F152" s="378">
        <f t="shared" si="9"/>
        <v>0</v>
      </c>
      <c r="G152" s="394"/>
      <c r="H152" s="481">
        <f t="shared" si="10"/>
        <v>0</v>
      </c>
      <c r="I152" s="386"/>
      <c r="J152" s="355"/>
      <c r="K152" s="365"/>
      <c r="L152" s="357"/>
      <c r="M152" s="358"/>
      <c r="N152" s="359"/>
      <c r="O152" s="360"/>
      <c r="P152" s="360"/>
      <c r="Q152" s="361"/>
      <c r="R152" s="301"/>
      <c r="S152" s="301"/>
      <c r="T152" s="301"/>
    </row>
    <row r="153" spans="1:20" ht="15.6">
      <c r="A153" s="482" t="s">
        <v>1063</v>
      </c>
      <c r="B153" s="376" t="s">
        <v>1054</v>
      </c>
      <c r="C153" s="405">
        <v>6</v>
      </c>
      <c r="D153" s="406" t="s">
        <v>231</v>
      </c>
      <c r="E153" s="393"/>
      <c r="F153" s="378">
        <f t="shared" si="9"/>
        <v>0</v>
      </c>
      <c r="G153" s="394"/>
      <c r="H153" s="481">
        <f t="shared" si="10"/>
        <v>0</v>
      </c>
      <c r="I153" s="386"/>
      <c r="J153" s="355"/>
      <c r="K153" s="365"/>
      <c r="L153" s="357"/>
      <c r="M153" s="358"/>
      <c r="N153" s="359"/>
      <c r="O153" s="360"/>
      <c r="P153" s="360"/>
      <c r="Q153" s="361"/>
      <c r="R153" s="301"/>
      <c r="S153" s="301"/>
      <c r="T153" s="301"/>
    </row>
    <row r="154" spans="1:20" ht="48" customHeight="1">
      <c r="A154" s="482" t="s">
        <v>1064</v>
      </c>
      <c r="B154" s="379" t="s">
        <v>1037</v>
      </c>
      <c r="C154" s="405">
        <v>1</v>
      </c>
      <c r="D154" s="406" t="s">
        <v>52</v>
      </c>
      <c r="E154" s="393"/>
      <c r="F154" s="378">
        <f t="shared" si="9"/>
        <v>0</v>
      </c>
      <c r="G154" s="394"/>
      <c r="H154" s="481">
        <f t="shared" si="10"/>
        <v>0</v>
      </c>
      <c r="I154" s="369"/>
      <c r="J154" s="355"/>
      <c r="K154" s="356"/>
      <c r="L154" s="357"/>
      <c r="M154" s="358"/>
      <c r="N154" s="359"/>
      <c r="O154" s="360"/>
      <c r="P154" s="360"/>
      <c r="Q154" s="361"/>
      <c r="R154" s="301"/>
      <c r="S154" s="301"/>
      <c r="T154" s="301"/>
    </row>
    <row r="155" spans="1:20" ht="34.799999999999997" customHeight="1">
      <c r="A155" s="482" t="s">
        <v>1065</v>
      </c>
      <c r="B155" s="379" t="s">
        <v>1057</v>
      </c>
      <c r="C155" s="405">
        <v>6</v>
      </c>
      <c r="D155" s="406" t="s">
        <v>52</v>
      </c>
      <c r="E155" s="393"/>
      <c r="F155" s="378">
        <f t="shared" si="9"/>
        <v>0</v>
      </c>
      <c r="G155" s="394"/>
      <c r="H155" s="481">
        <f t="shared" si="10"/>
        <v>0</v>
      </c>
      <c r="I155" s="369"/>
      <c r="J155" s="355"/>
      <c r="K155" s="356"/>
      <c r="L155" s="357"/>
      <c r="M155" s="358"/>
      <c r="N155" s="359"/>
      <c r="O155" s="360"/>
      <c r="P155" s="360"/>
      <c r="Q155" s="361"/>
      <c r="R155" s="301"/>
      <c r="S155" s="301"/>
      <c r="T155" s="301"/>
    </row>
    <row r="156" spans="1:20">
      <c r="A156" s="495"/>
      <c r="B156" s="372"/>
      <c r="C156" s="363"/>
      <c r="D156" s="364"/>
      <c r="E156" s="354"/>
      <c r="F156" s="375"/>
      <c r="G156" s="354"/>
      <c r="H156" s="480"/>
      <c r="I156" s="369"/>
      <c r="J156" s="355"/>
      <c r="K156" s="356"/>
      <c r="L156" s="357"/>
      <c r="M156" s="358"/>
      <c r="N156" s="359"/>
      <c r="O156" s="360"/>
      <c r="P156" s="360"/>
      <c r="Q156" s="361"/>
      <c r="R156" s="301"/>
      <c r="S156" s="301"/>
      <c r="T156" s="301"/>
    </row>
    <row r="157" spans="1:20">
      <c r="A157" s="497" t="s">
        <v>1066</v>
      </c>
      <c r="B157" s="372"/>
      <c r="C157" s="363"/>
      <c r="D157" s="364"/>
      <c r="E157" s="354"/>
      <c r="F157" s="375"/>
      <c r="G157" s="354"/>
      <c r="H157" s="480"/>
      <c r="I157" s="369"/>
      <c r="J157" s="355"/>
      <c r="K157" s="356"/>
      <c r="L157" s="357"/>
      <c r="M157" s="358"/>
      <c r="N157" s="359"/>
      <c r="O157" s="360"/>
      <c r="P157" s="360"/>
      <c r="Q157" s="361"/>
      <c r="R157" s="301"/>
      <c r="S157" s="301"/>
      <c r="T157" s="301"/>
    </row>
    <row r="158" spans="1:20" ht="33" customHeight="1">
      <c r="A158" s="482" t="s">
        <v>1067</v>
      </c>
      <c r="B158" s="372" t="s">
        <v>1068</v>
      </c>
      <c r="C158" s="405">
        <v>1</v>
      </c>
      <c r="D158" s="406" t="s">
        <v>52</v>
      </c>
      <c r="E158" s="393"/>
      <c r="F158" s="378">
        <f>CEILING(E158*C158,1)</f>
        <v>0</v>
      </c>
      <c r="G158" s="394"/>
      <c r="H158" s="481">
        <f>CEILING(G158*C158,1)</f>
        <v>0</v>
      </c>
      <c r="I158" s="369"/>
      <c r="J158" s="355"/>
      <c r="K158" s="356"/>
      <c r="L158" s="357"/>
      <c r="M158" s="358"/>
      <c r="N158" s="359"/>
      <c r="O158" s="360"/>
      <c r="P158" s="360"/>
      <c r="Q158" s="361"/>
      <c r="R158" s="301"/>
      <c r="S158" s="301"/>
      <c r="T158" s="301"/>
    </row>
    <row r="159" spans="1:20" ht="33" customHeight="1">
      <c r="A159" s="482" t="s">
        <v>1069</v>
      </c>
      <c r="B159" s="372" t="s">
        <v>1070</v>
      </c>
      <c r="C159" s="405">
        <v>1</v>
      </c>
      <c r="D159" s="406" t="s">
        <v>231</v>
      </c>
      <c r="E159" s="393"/>
      <c r="F159" s="378">
        <f>CEILING(E159*C159,1)</f>
        <v>0</v>
      </c>
      <c r="G159" s="394"/>
      <c r="H159" s="481">
        <f>CEILING(G159*C159,1)</f>
        <v>0</v>
      </c>
      <c r="I159" s="369"/>
      <c r="J159" s="355"/>
      <c r="K159" s="356"/>
      <c r="L159" s="357"/>
      <c r="M159" s="358"/>
      <c r="N159" s="359"/>
      <c r="O159" s="360"/>
      <c r="P159" s="360"/>
      <c r="Q159" s="361"/>
      <c r="R159" s="301"/>
      <c r="S159" s="301"/>
      <c r="T159" s="301"/>
    </row>
    <row r="160" spans="1:20" ht="48" customHeight="1">
      <c r="A160" s="482" t="s">
        <v>1071</v>
      </c>
      <c r="B160" s="379" t="s">
        <v>1037</v>
      </c>
      <c r="C160" s="405">
        <v>1</v>
      </c>
      <c r="D160" s="406" t="s">
        <v>52</v>
      </c>
      <c r="E160" s="393"/>
      <c r="F160" s="378">
        <f>CEILING(E160*C160,1)</f>
        <v>0</v>
      </c>
      <c r="G160" s="394"/>
      <c r="H160" s="481">
        <f>CEILING(G160*C160,1)</f>
        <v>0</v>
      </c>
      <c r="I160" s="369"/>
      <c r="J160" s="355"/>
      <c r="K160" s="356"/>
      <c r="L160" s="357"/>
      <c r="M160" s="358"/>
      <c r="N160" s="359"/>
      <c r="O160" s="360"/>
      <c r="P160" s="360"/>
      <c r="Q160" s="361"/>
      <c r="R160" s="301"/>
      <c r="S160" s="301"/>
      <c r="T160" s="301"/>
    </row>
    <row r="161" spans="1:20" ht="15.6">
      <c r="A161" s="497"/>
      <c r="B161" s="391"/>
      <c r="C161" s="363"/>
      <c r="D161" s="364"/>
      <c r="E161" s="354"/>
      <c r="F161" s="354"/>
      <c r="G161" s="354"/>
      <c r="H161" s="472"/>
      <c r="I161" s="386"/>
      <c r="J161" s="355"/>
      <c r="K161" s="365"/>
      <c r="L161" s="357"/>
      <c r="M161" s="358"/>
      <c r="N161" s="359"/>
      <c r="O161" s="360"/>
      <c r="P161" s="360"/>
      <c r="Q161" s="361"/>
      <c r="R161" s="301"/>
      <c r="S161" s="301"/>
      <c r="T161" s="301"/>
    </row>
    <row r="162" spans="1:20" ht="15.6">
      <c r="A162" s="471" t="s">
        <v>1072</v>
      </c>
      <c r="B162" s="362" t="s">
        <v>1073</v>
      </c>
      <c r="C162" s="363"/>
      <c r="D162" s="364"/>
      <c r="E162" s="354"/>
      <c r="F162" s="354"/>
      <c r="G162" s="354"/>
      <c r="H162" s="472"/>
      <c r="I162" s="386"/>
      <c r="J162" s="355"/>
      <c r="K162" s="365"/>
      <c r="L162" s="357"/>
      <c r="M162" s="358"/>
      <c r="N162" s="359"/>
      <c r="O162" s="360"/>
      <c r="P162" s="360"/>
      <c r="Q162" s="361"/>
      <c r="R162" s="301"/>
      <c r="S162" s="301"/>
      <c r="T162" s="301"/>
    </row>
    <row r="163" spans="1:20" s="339" customFormat="1" ht="34.799999999999997" customHeight="1">
      <c r="A163" s="482" t="s">
        <v>1074</v>
      </c>
      <c r="B163" s="379" t="s">
        <v>1075</v>
      </c>
      <c r="C163" s="405">
        <v>330</v>
      </c>
      <c r="D163" s="406" t="s">
        <v>977</v>
      </c>
      <c r="E163" s="381"/>
      <c r="F163" s="378">
        <f t="shared" ref="F163:F177" si="11">E163*C163</f>
        <v>0</v>
      </c>
      <c r="G163" s="378"/>
      <c r="H163" s="481">
        <f t="shared" ref="H163:H178" si="12">CEILING(G163*C163,1)</f>
        <v>0</v>
      </c>
      <c r="I163" s="386"/>
      <c r="J163" s="355"/>
      <c r="K163" s="356"/>
      <c r="L163" s="357"/>
      <c r="M163" s="358"/>
      <c r="N163" s="359"/>
      <c r="O163" s="360"/>
      <c r="P163" s="360"/>
      <c r="Q163" s="361"/>
      <c r="R163" s="338"/>
      <c r="S163" s="338"/>
      <c r="T163" s="338"/>
    </row>
    <row r="164" spans="1:20" s="339" customFormat="1" ht="15.6" customHeight="1">
      <c r="A164" s="482" t="s">
        <v>1076</v>
      </c>
      <c r="B164" s="379" t="s">
        <v>1077</v>
      </c>
      <c r="C164" s="405">
        <v>270</v>
      </c>
      <c r="D164" s="406" t="s">
        <v>977</v>
      </c>
      <c r="E164" s="381"/>
      <c r="F164" s="378">
        <f t="shared" si="11"/>
        <v>0</v>
      </c>
      <c r="G164" s="378"/>
      <c r="H164" s="481">
        <f t="shared" si="12"/>
        <v>0</v>
      </c>
      <c r="I164" s="386"/>
      <c r="J164" s="355"/>
      <c r="K164" s="356"/>
      <c r="L164" s="357"/>
      <c r="M164" s="358"/>
      <c r="N164" s="359"/>
      <c r="O164" s="360"/>
      <c r="P164" s="360"/>
      <c r="Q164" s="361"/>
      <c r="R164" s="338"/>
      <c r="S164" s="338"/>
      <c r="T164" s="338"/>
    </row>
    <row r="165" spans="1:20" s="339" customFormat="1" ht="15.6">
      <c r="A165" s="482" t="s">
        <v>1078</v>
      </c>
      <c r="B165" s="379" t="s">
        <v>1079</v>
      </c>
      <c r="C165" s="405">
        <v>3260</v>
      </c>
      <c r="D165" s="406" t="s">
        <v>977</v>
      </c>
      <c r="E165" s="381"/>
      <c r="F165" s="378">
        <f t="shared" si="11"/>
        <v>0</v>
      </c>
      <c r="G165" s="378"/>
      <c r="H165" s="481">
        <f t="shared" si="12"/>
        <v>0</v>
      </c>
      <c r="I165" s="386"/>
      <c r="J165" s="355"/>
      <c r="K165" s="356"/>
      <c r="L165" s="357"/>
      <c r="M165" s="358"/>
      <c r="N165" s="359"/>
      <c r="O165" s="360"/>
      <c r="P165" s="360"/>
      <c r="Q165" s="361"/>
      <c r="R165" s="338"/>
      <c r="S165" s="338"/>
      <c r="T165" s="338"/>
    </row>
    <row r="166" spans="1:20" s="339" customFormat="1" ht="15.6">
      <c r="A166" s="482" t="s">
        <v>1080</v>
      </c>
      <c r="B166" s="379" t="s">
        <v>1081</v>
      </c>
      <c r="C166" s="405">
        <v>1150</v>
      </c>
      <c r="D166" s="406" t="s">
        <v>977</v>
      </c>
      <c r="E166" s="381"/>
      <c r="F166" s="378">
        <f t="shared" si="11"/>
        <v>0</v>
      </c>
      <c r="G166" s="378"/>
      <c r="H166" s="481">
        <f t="shared" si="12"/>
        <v>0</v>
      </c>
      <c r="I166" s="386"/>
      <c r="J166" s="355"/>
      <c r="K166" s="356"/>
      <c r="L166" s="357"/>
      <c r="M166" s="358"/>
      <c r="N166" s="359"/>
      <c r="O166" s="360"/>
      <c r="P166" s="360"/>
      <c r="Q166" s="361"/>
      <c r="R166" s="338"/>
      <c r="S166" s="338"/>
      <c r="T166" s="338"/>
    </row>
    <row r="167" spans="1:20" s="339" customFormat="1" ht="16.2" customHeight="1">
      <c r="A167" s="482" t="s">
        <v>1082</v>
      </c>
      <c r="B167" s="379" t="s">
        <v>1083</v>
      </c>
      <c r="C167" s="405">
        <v>650</v>
      </c>
      <c r="D167" s="406" t="s">
        <v>977</v>
      </c>
      <c r="E167" s="381"/>
      <c r="F167" s="378">
        <f t="shared" si="11"/>
        <v>0</v>
      </c>
      <c r="G167" s="378"/>
      <c r="H167" s="481">
        <f t="shared" si="12"/>
        <v>0</v>
      </c>
      <c r="I167" s="386"/>
      <c r="J167" s="355"/>
      <c r="K167" s="356"/>
      <c r="L167" s="357"/>
      <c r="M167" s="358"/>
      <c r="N167" s="359"/>
      <c r="O167" s="360"/>
      <c r="P167" s="360"/>
      <c r="Q167" s="361"/>
      <c r="R167" s="338"/>
      <c r="S167" s="338"/>
      <c r="T167" s="338"/>
    </row>
    <row r="168" spans="1:20" s="339" customFormat="1" ht="15.6">
      <c r="A168" s="482" t="s">
        <v>1084</v>
      </c>
      <c r="B168" s="379" t="s">
        <v>1085</v>
      </c>
      <c r="C168" s="405">
        <v>420</v>
      </c>
      <c r="D168" s="406" t="s">
        <v>977</v>
      </c>
      <c r="E168" s="381"/>
      <c r="F168" s="378">
        <f t="shared" si="11"/>
        <v>0</v>
      </c>
      <c r="G168" s="378"/>
      <c r="H168" s="481">
        <f t="shared" si="12"/>
        <v>0</v>
      </c>
      <c r="I168" s="386"/>
      <c r="J168" s="355"/>
      <c r="K168" s="356"/>
      <c r="L168" s="357"/>
      <c r="M168" s="358"/>
      <c r="N168" s="359"/>
      <c r="O168" s="360"/>
      <c r="P168" s="360"/>
      <c r="Q168" s="361"/>
      <c r="R168" s="338"/>
      <c r="S168" s="338"/>
      <c r="T168" s="338"/>
    </row>
    <row r="169" spans="1:20" s="339" customFormat="1" ht="15.6">
      <c r="A169" s="482" t="s">
        <v>1086</v>
      </c>
      <c r="B169" s="379" t="s">
        <v>1087</v>
      </c>
      <c r="C169" s="405">
        <v>2560</v>
      </c>
      <c r="D169" s="406" t="s">
        <v>977</v>
      </c>
      <c r="E169" s="381"/>
      <c r="F169" s="378">
        <f t="shared" si="11"/>
        <v>0</v>
      </c>
      <c r="G169" s="378"/>
      <c r="H169" s="481">
        <f t="shared" si="12"/>
        <v>0</v>
      </c>
      <c r="I169" s="386"/>
      <c r="J169" s="355"/>
      <c r="K169" s="356"/>
      <c r="L169" s="357"/>
      <c r="M169" s="358"/>
      <c r="N169" s="359"/>
      <c r="O169" s="360"/>
      <c r="P169" s="360"/>
      <c r="Q169" s="361"/>
      <c r="R169" s="338"/>
      <c r="S169" s="338"/>
      <c r="T169" s="338"/>
    </row>
    <row r="170" spans="1:20" s="339" customFormat="1" ht="15.6">
      <c r="A170" s="482" t="s">
        <v>1088</v>
      </c>
      <c r="B170" s="379" t="s">
        <v>1315</v>
      </c>
      <c r="C170" s="405">
        <v>1560</v>
      </c>
      <c r="D170" s="406" t="s">
        <v>977</v>
      </c>
      <c r="E170" s="381"/>
      <c r="F170" s="378">
        <f t="shared" si="11"/>
        <v>0</v>
      </c>
      <c r="G170" s="378"/>
      <c r="H170" s="481">
        <f t="shared" si="12"/>
        <v>0</v>
      </c>
      <c r="I170" s="386"/>
      <c r="J170" s="355"/>
      <c r="K170" s="356"/>
      <c r="L170" s="357"/>
      <c r="M170" s="358"/>
      <c r="N170" s="359"/>
      <c r="O170" s="360"/>
      <c r="P170" s="360"/>
      <c r="Q170" s="361"/>
      <c r="R170" s="338"/>
      <c r="S170" s="338"/>
      <c r="T170" s="338"/>
    </row>
    <row r="171" spans="1:20" s="339" customFormat="1" ht="16.2" customHeight="1">
      <c r="A171" s="482" t="s">
        <v>1089</v>
      </c>
      <c r="B171" s="379" t="s">
        <v>1316</v>
      </c>
      <c r="C171" s="405">
        <v>505</v>
      </c>
      <c r="D171" s="406" t="s">
        <v>977</v>
      </c>
      <c r="E171" s="381"/>
      <c r="F171" s="378">
        <f t="shared" si="11"/>
        <v>0</v>
      </c>
      <c r="G171" s="378"/>
      <c r="H171" s="481">
        <f t="shared" si="12"/>
        <v>0</v>
      </c>
      <c r="I171" s="386"/>
      <c r="J171" s="355"/>
      <c r="K171" s="356"/>
      <c r="L171" s="357"/>
      <c r="M171" s="358"/>
      <c r="N171" s="359"/>
      <c r="O171" s="360"/>
      <c r="P171" s="360"/>
      <c r="Q171" s="361"/>
      <c r="R171" s="338"/>
      <c r="S171" s="338"/>
      <c r="T171" s="338"/>
    </row>
    <row r="172" spans="1:20" s="339" customFormat="1" ht="15.6">
      <c r="A172" s="482" t="s">
        <v>1090</v>
      </c>
      <c r="B172" s="379" t="s">
        <v>1317</v>
      </c>
      <c r="C172" s="405">
        <v>135</v>
      </c>
      <c r="D172" s="406" t="s">
        <v>977</v>
      </c>
      <c r="E172" s="381"/>
      <c r="F172" s="378">
        <f t="shared" si="11"/>
        <v>0</v>
      </c>
      <c r="G172" s="378"/>
      <c r="H172" s="481">
        <f t="shared" si="12"/>
        <v>0</v>
      </c>
      <c r="I172" s="386"/>
      <c r="J172" s="355"/>
      <c r="K172" s="356"/>
      <c r="L172" s="357"/>
      <c r="M172" s="358"/>
      <c r="N172" s="359"/>
      <c r="O172" s="360"/>
      <c r="P172" s="360"/>
      <c r="Q172" s="361"/>
      <c r="R172" s="338"/>
      <c r="S172" s="338"/>
      <c r="T172" s="338"/>
    </row>
    <row r="173" spans="1:20" s="339" customFormat="1" ht="15.6">
      <c r="A173" s="482" t="s">
        <v>1091</v>
      </c>
      <c r="B173" s="379" t="s">
        <v>1092</v>
      </c>
      <c r="C173" s="405">
        <v>20</v>
      </c>
      <c r="D173" s="406" t="s">
        <v>977</v>
      </c>
      <c r="E173" s="381"/>
      <c r="F173" s="378">
        <f t="shared" si="11"/>
        <v>0</v>
      </c>
      <c r="G173" s="378"/>
      <c r="H173" s="481">
        <f t="shared" si="12"/>
        <v>0</v>
      </c>
      <c r="I173" s="386"/>
      <c r="J173" s="355"/>
      <c r="K173" s="356"/>
      <c r="L173" s="357"/>
      <c r="M173" s="358"/>
      <c r="N173" s="359"/>
      <c r="O173" s="360"/>
      <c r="P173" s="360"/>
      <c r="Q173" s="361"/>
      <c r="R173" s="338"/>
      <c r="S173" s="338"/>
      <c r="T173" s="338"/>
    </row>
    <row r="174" spans="1:20" s="339" customFormat="1" ht="15.6">
      <c r="A174" s="482" t="s">
        <v>1093</v>
      </c>
      <c r="B174" s="379" t="s">
        <v>1094</v>
      </c>
      <c r="C174" s="405">
        <v>190</v>
      </c>
      <c r="D174" s="406" t="s">
        <v>977</v>
      </c>
      <c r="E174" s="381"/>
      <c r="F174" s="378">
        <f t="shared" si="11"/>
        <v>0</v>
      </c>
      <c r="G174" s="378"/>
      <c r="H174" s="481">
        <f t="shared" si="12"/>
        <v>0</v>
      </c>
      <c r="I174" s="386"/>
      <c r="J174" s="355"/>
      <c r="K174" s="356"/>
      <c r="L174" s="357"/>
      <c r="M174" s="358"/>
      <c r="N174" s="359"/>
      <c r="O174" s="360"/>
      <c r="P174" s="360"/>
      <c r="Q174" s="361"/>
      <c r="R174" s="338"/>
      <c r="S174" s="338"/>
      <c r="T174" s="338"/>
    </row>
    <row r="175" spans="1:20" s="339" customFormat="1" ht="15.6">
      <c r="A175" s="482" t="s">
        <v>1095</v>
      </c>
      <c r="B175" s="379" t="s">
        <v>1096</v>
      </c>
      <c r="C175" s="405">
        <v>220</v>
      </c>
      <c r="D175" s="406" t="s">
        <v>977</v>
      </c>
      <c r="E175" s="381"/>
      <c r="F175" s="378">
        <f t="shared" si="11"/>
        <v>0</v>
      </c>
      <c r="G175" s="378"/>
      <c r="H175" s="481">
        <f t="shared" si="12"/>
        <v>0</v>
      </c>
      <c r="I175" s="386"/>
      <c r="J175" s="355"/>
      <c r="K175" s="356"/>
      <c r="L175" s="357"/>
      <c r="M175" s="358"/>
      <c r="N175" s="359"/>
      <c r="O175" s="360"/>
      <c r="P175" s="360"/>
      <c r="Q175" s="361"/>
      <c r="R175" s="338"/>
      <c r="S175" s="338"/>
      <c r="T175" s="338"/>
    </row>
    <row r="176" spans="1:20" s="339" customFormat="1" ht="15.6">
      <c r="A176" s="482" t="s">
        <v>1097</v>
      </c>
      <c r="B176" s="379" t="s">
        <v>1098</v>
      </c>
      <c r="C176" s="405">
        <v>10</v>
      </c>
      <c r="D176" s="406" t="s">
        <v>977</v>
      </c>
      <c r="E176" s="381"/>
      <c r="F176" s="378">
        <f t="shared" si="11"/>
        <v>0</v>
      </c>
      <c r="G176" s="378"/>
      <c r="H176" s="481">
        <f t="shared" si="12"/>
        <v>0</v>
      </c>
      <c r="I176" s="386"/>
      <c r="J176" s="355"/>
      <c r="K176" s="356"/>
      <c r="L176" s="357"/>
      <c r="M176" s="358"/>
      <c r="N176" s="359"/>
      <c r="O176" s="360"/>
      <c r="P176" s="360"/>
      <c r="Q176" s="361"/>
      <c r="R176" s="338"/>
      <c r="S176" s="338"/>
      <c r="T176" s="338"/>
    </row>
    <row r="177" spans="1:20" s="368" customFormat="1" ht="33" customHeight="1">
      <c r="A177" s="482" t="s">
        <v>1099</v>
      </c>
      <c r="B177" s="376" t="s">
        <v>1100</v>
      </c>
      <c r="C177" s="405">
        <v>1</v>
      </c>
      <c r="D177" s="406" t="s">
        <v>52</v>
      </c>
      <c r="E177" s="381"/>
      <c r="F177" s="378">
        <f t="shared" si="11"/>
        <v>0</v>
      </c>
      <c r="G177" s="378"/>
      <c r="H177" s="481">
        <f t="shared" si="12"/>
        <v>0</v>
      </c>
      <c r="I177" s="386"/>
      <c r="J177" s="355"/>
      <c r="K177" s="356"/>
      <c r="L177" s="357"/>
      <c r="M177" s="358"/>
      <c r="N177" s="359"/>
      <c r="O177" s="360"/>
      <c r="P177" s="360"/>
      <c r="Q177" s="361"/>
      <c r="R177" s="338"/>
      <c r="S177" s="338"/>
      <c r="T177" s="338"/>
    </row>
    <row r="178" spans="1:20" s="368" customFormat="1" ht="15.6">
      <c r="A178" s="482" t="s">
        <v>1101</v>
      </c>
      <c r="B178" s="376" t="s">
        <v>1102</v>
      </c>
      <c r="C178" s="405">
        <v>1</v>
      </c>
      <c r="D178" s="406" t="s">
        <v>52</v>
      </c>
      <c r="E178" s="381" t="s">
        <v>1330</v>
      </c>
      <c r="F178" s="378" t="s">
        <v>1330</v>
      </c>
      <c r="G178" s="378"/>
      <c r="H178" s="481">
        <f t="shared" si="12"/>
        <v>0</v>
      </c>
      <c r="I178" s="386"/>
      <c r="J178" s="355"/>
      <c r="K178" s="356"/>
      <c r="L178" s="357"/>
      <c r="M178" s="358"/>
      <c r="N178" s="359"/>
      <c r="O178" s="360"/>
      <c r="P178" s="360"/>
      <c r="Q178" s="361"/>
      <c r="R178" s="338"/>
      <c r="S178" s="338"/>
      <c r="T178" s="338"/>
    </row>
    <row r="179" spans="1:20" s="368" customFormat="1" ht="49.8" customHeight="1">
      <c r="A179" s="482" t="s">
        <v>1103</v>
      </c>
      <c r="B179" s="376" t="s">
        <v>1104</v>
      </c>
      <c r="C179" s="405">
        <v>3</v>
      </c>
      <c r="D179" s="406" t="s">
        <v>52</v>
      </c>
      <c r="E179" s="381"/>
      <c r="F179" s="378">
        <f>E179*C179</f>
        <v>0</v>
      </c>
      <c r="G179" s="378"/>
      <c r="H179" s="481">
        <f>CEILING(G179*C179,1)</f>
        <v>0</v>
      </c>
      <c r="I179" s="386"/>
      <c r="J179" s="355"/>
      <c r="K179" s="356"/>
      <c r="L179" s="357"/>
      <c r="M179" s="358"/>
      <c r="N179" s="359"/>
      <c r="O179" s="360"/>
      <c r="P179" s="360"/>
      <c r="Q179" s="361"/>
      <c r="R179" s="338"/>
      <c r="S179" s="338"/>
      <c r="T179" s="338"/>
    </row>
    <row r="180" spans="1:20" s="368" customFormat="1" ht="16.2" customHeight="1">
      <c r="A180" s="482" t="s">
        <v>1105</v>
      </c>
      <c r="B180" s="376" t="s">
        <v>1106</v>
      </c>
      <c r="C180" s="405">
        <v>300</v>
      </c>
      <c r="D180" s="406" t="s">
        <v>977</v>
      </c>
      <c r="E180" s="381" t="s">
        <v>1330</v>
      </c>
      <c r="F180" s="378" t="s">
        <v>1330</v>
      </c>
      <c r="G180" s="378"/>
      <c r="H180" s="481">
        <f>CEILING(G180*C180,1)</f>
        <v>0</v>
      </c>
      <c r="I180" s="386"/>
      <c r="J180" s="355"/>
      <c r="K180" s="356"/>
      <c r="L180" s="357"/>
      <c r="M180" s="358"/>
      <c r="N180" s="359"/>
      <c r="O180" s="360"/>
      <c r="P180" s="360"/>
      <c r="Q180" s="361"/>
      <c r="R180" s="338"/>
      <c r="S180" s="338"/>
      <c r="T180" s="338"/>
    </row>
    <row r="181" spans="1:20" s="368" customFormat="1" ht="18" customHeight="1">
      <c r="A181" s="498" t="s">
        <v>1107</v>
      </c>
      <c r="B181" s="425" t="s">
        <v>1108</v>
      </c>
      <c r="C181" s="363"/>
      <c r="D181" s="364"/>
      <c r="E181" s="354"/>
      <c r="F181" s="354"/>
      <c r="G181" s="354"/>
      <c r="H181" s="472"/>
      <c r="I181" s="386"/>
      <c r="J181" s="355"/>
      <c r="K181" s="365"/>
      <c r="L181" s="357"/>
      <c r="M181" s="358"/>
      <c r="N181" s="359"/>
      <c r="O181" s="360"/>
      <c r="P181" s="360"/>
      <c r="Q181" s="361"/>
      <c r="R181" s="338"/>
      <c r="S181" s="338"/>
      <c r="T181" s="338"/>
    </row>
    <row r="182" spans="1:20" s="368" customFormat="1" ht="15.6">
      <c r="A182" s="499"/>
      <c r="B182" s="362"/>
      <c r="C182" s="363"/>
      <c r="D182" s="364"/>
      <c r="E182" s="354"/>
      <c r="F182" s="354"/>
      <c r="G182" s="354"/>
      <c r="H182" s="472"/>
      <c r="I182" s="386"/>
      <c r="J182" s="355"/>
      <c r="K182" s="365"/>
      <c r="L182" s="357"/>
      <c r="M182" s="358"/>
      <c r="N182" s="359"/>
      <c r="O182" s="360"/>
      <c r="P182" s="360"/>
      <c r="Q182" s="361"/>
      <c r="R182" s="338"/>
      <c r="S182" s="338"/>
      <c r="T182" s="338"/>
    </row>
    <row r="183" spans="1:20" ht="15.6">
      <c r="A183" s="471" t="s">
        <v>1109</v>
      </c>
      <c r="B183" s="362" t="s">
        <v>1110</v>
      </c>
      <c r="C183" s="363"/>
      <c r="D183" s="364"/>
      <c r="E183" s="354"/>
      <c r="F183" s="354"/>
      <c r="G183" s="354"/>
      <c r="H183" s="472"/>
      <c r="I183" s="386"/>
      <c r="J183" s="355"/>
      <c r="K183" s="365"/>
      <c r="L183" s="357"/>
      <c r="M183" s="358"/>
      <c r="N183" s="359"/>
      <c r="O183" s="360"/>
      <c r="P183" s="360"/>
      <c r="Q183" s="361"/>
      <c r="R183" s="301"/>
      <c r="S183" s="301"/>
      <c r="T183" s="301"/>
    </row>
    <row r="184" spans="1:20" ht="34.799999999999997" customHeight="1">
      <c r="A184" s="482" t="s">
        <v>1111</v>
      </c>
      <c r="B184" s="388" t="s">
        <v>1112</v>
      </c>
      <c r="C184" s="405">
        <v>12</v>
      </c>
      <c r="D184" s="406" t="s">
        <v>977</v>
      </c>
      <c r="E184" s="381"/>
      <c r="F184" s="378">
        <f t="shared" ref="F184:F192" si="13">E184*C184</f>
        <v>0</v>
      </c>
      <c r="G184" s="378"/>
      <c r="H184" s="481">
        <f t="shared" ref="H184:H192" si="14">CEILING(G184*C184,1)</f>
        <v>0</v>
      </c>
      <c r="I184" s="386"/>
      <c r="J184" s="355"/>
      <c r="K184" s="365"/>
      <c r="L184" s="357"/>
      <c r="M184" s="358"/>
      <c r="N184" s="359"/>
      <c r="O184" s="360"/>
      <c r="P184" s="360"/>
      <c r="Q184" s="361"/>
      <c r="R184" s="301"/>
      <c r="S184" s="301"/>
      <c r="T184" s="301"/>
    </row>
    <row r="185" spans="1:20" ht="34.799999999999997" customHeight="1">
      <c r="A185" s="482" t="s">
        <v>1113</v>
      </c>
      <c r="B185" s="388" t="s">
        <v>1114</v>
      </c>
      <c r="C185" s="405">
        <v>3</v>
      </c>
      <c r="D185" s="406" t="s">
        <v>52</v>
      </c>
      <c r="E185" s="381"/>
      <c r="F185" s="378">
        <f t="shared" si="13"/>
        <v>0</v>
      </c>
      <c r="G185" s="378"/>
      <c r="H185" s="481">
        <f t="shared" si="14"/>
        <v>0</v>
      </c>
      <c r="I185" s="386"/>
      <c r="J185" s="355"/>
      <c r="K185" s="365"/>
      <c r="L185" s="357"/>
      <c r="M185" s="358"/>
      <c r="N185" s="359"/>
      <c r="O185" s="360"/>
      <c r="P185" s="360"/>
      <c r="Q185" s="361"/>
      <c r="R185" s="301"/>
      <c r="S185" s="301"/>
      <c r="T185" s="301"/>
    </row>
    <row r="186" spans="1:20" s="368" customFormat="1" ht="34.200000000000003" customHeight="1">
      <c r="A186" s="482" t="s">
        <v>1115</v>
      </c>
      <c r="B186" s="388" t="s">
        <v>1116</v>
      </c>
      <c r="C186" s="405">
        <v>20</v>
      </c>
      <c r="D186" s="406" t="s">
        <v>977</v>
      </c>
      <c r="E186" s="381"/>
      <c r="F186" s="378">
        <f t="shared" si="13"/>
        <v>0</v>
      </c>
      <c r="G186" s="378"/>
      <c r="H186" s="481">
        <f t="shared" si="14"/>
        <v>0</v>
      </c>
      <c r="I186" s="386"/>
      <c r="J186" s="355"/>
      <c r="K186" s="356"/>
      <c r="L186" s="357"/>
      <c r="M186" s="358"/>
      <c r="N186" s="359"/>
      <c r="O186" s="360"/>
      <c r="P186" s="360"/>
      <c r="Q186" s="361"/>
      <c r="R186" s="338"/>
      <c r="S186" s="338"/>
      <c r="T186" s="338"/>
    </row>
    <row r="187" spans="1:20" s="368" customFormat="1" ht="34.799999999999997" customHeight="1">
      <c r="A187" s="482" t="s">
        <v>1117</v>
      </c>
      <c r="B187" s="388" t="s">
        <v>1118</v>
      </c>
      <c r="C187" s="405">
        <v>80</v>
      </c>
      <c r="D187" s="406" t="s">
        <v>977</v>
      </c>
      <c r="E187" s="381"/>
      <c r="F187" s="378">
        <f t="shared" si="13"/>
        <v>0</v>
      </c>
      <c r="G187" s="378"/>
      <c r="H187" s="481">
        <f t="shared" si="14"/>
        <v>0</v>
      </c>
      <c r="I187" s="386"/>
      <c r="J187" s="355"/>
      <c r="K187" s="356"/>
      <c r="L187" s="357"/>
      <c r="M187" s="358"/>
      <c r="N187" s="359"/>
      <c r="O187" s="360"/>
      <c r="P187" s="360"/>
      <c r="Q187" s="361"/>
      <c r="R187" s="338"/>
      <c r="S187" s="338"/>
      <c r="T187" s="338"/>
    </row>
    <row r="188" spans="1:20" s="368" customFormat="1" ht="33.6" customHeight="1">
      <c r="A188" s="482" t="s">
        <v>1119</v>
      </c>
      <c r="B188" s="388" t="s">
        <v>1120</v>
      </c>
      <c r="C188" s="405">
        <v>110</v>
      </c>
      <c r="D188" s="406" t="s">
        <v>977</v>
      </c>
      <c r="E188" s="381"/>
      <c r="F188" s="378">
        <f t="shared" si="13"/>
        <v>0</v>
      </c>
      <c r="G188" s="378"/>
      <c r="H188" s="481">
        <f t="shared" si="14"/>
        <v>0</v>
      </c>
      <c r="I188" s="386"/>
      <c r="J188" s="355"/>
      <c r="K188" s="356"/>
      <c r="L188" s="357"/>
      <c r="M188" s="358"/>
      <c r="N188" s="359"/>
      <c r="O188" s="360"/>
      <c r="P188" s="360"/>
      <c r="Q188" s="361"/>
      <c r="R188" s="338"/>
      <c r="S188" s="338"/>
      <c r="T188" s="338"/>
    </row>
    <row r="189" spans="1:20" s="368" customFormat="1" ht="34.799999999999997" customHeight="1">
      <c r="A189" s="482" t="s">
        <v>1121</v>
      </c>
      <c r="B189" s="388" t="s">
        <v>1122</v>
      </c>
      <c r="C189" s="405">
        <v>120</v>
      </c>
      <c r="D189" s="406" t="s">
        <v>977</v>
      </c>
      <c r="E189" s="381"/>
      <c r="F189" s="378">
        <f t="shared" si="13"/>
        <v>0</v>
      </c>
      <c r="G189" s="378"/>
      <c r="H189" s="481">
        <f t="shared" si="14"/>
        <v>0</v>
      </c>
      <c r="I189" s="386"/>
      <c r="J189" s="355"/>
      <c r="K189" s="356"/>
      <c r="L189" s="357"/>
      <c r="M189" s="358"/>
      <c r="N189" s="359"/>
      <c r="O189" s="360"/>
      <c r="P189" s="360"/>
      <c r="Q189" s="361"/>
      <c r="R189" s="338"/>
      <c r="S189" s="338"/>
      <c r="T189" s="338"/>
    </row>
    <row r="190" spans="1:20" s="368" customFormat="1" ht="15.6">
      <c r="A190" s="482" t="s">
        <v>1123</v>
      </c>
      <c r="B190" s="388" t="s">
        <v>1124</v>
      </c>
      <c r="C190" s="405">
        <v>50</v>
      </c>
      <c r="D190" s="406" t="s">
        <v>977</v>
      </c>
      <c r="E190" s="381"/>
      <c r="F190" s="378">
        <f t="shared" si="13"/>
        <v>0</v>
      </c>
      <c r="G190" s="378"/>
      <c r="H190" s="481">
        <f t="shared" si="14"/>
        <v>0</v>
      </c>
      <c r="I190" s="386"/>
      <c r="J190" s="355"/>
      <c r="K190" s="356"/>
      <c r="L190" s="357"/>
      <c r="M190" s="358"/>
      <c r="N190" s="359"/>
      <c r="O190" s="360"/>
      <c r="P190" s="360"/>
      <c r="Q190" s="361"/>
      <c r="R190" s="338"/>
      <c r="S190" s="338"/>
      <c r="T190" s="338"/>
    </row>
    <row r="191" spans="1:20" s="368" customFormat="1" ht="15.6">
      <c r="A191" s="482" t="s">
        <v>1125</v>
      </c>
      <c r="B191" s="388" t="s">
        <v>1126</v>
      </c>
      <c r="C191" s="405">
        <v>100</v>
      </c>
      <c r="D191" s="406" t="s">
        <v>977</v>
      </c>
      <c r="E191" s="381"/>
      <c r="F191" s="378">
        <f t="shared" si="13"/>
        <v>0</v>
      </c>
      <c r="G191" s="378"/>
      <c r="H191" s="481">
        <f t="shared" si="14"/>
        <v>0</v>
      </c>
      <c r="I191" s="386"/>
      <c r="J191" s="355"/>
      <c r="K191" s="356"/>
      <c r="L191" s="357"/>
      <c r="M191" s="358"/>
      <c r="N191" s="359"/>
      <c r="O191" s="360"/>
      <c r="P191" s="360"/>
      <c r="Q191" s="361"/>
      <c r="R191" s="338"/>
      <c r="S191" s="338"/>
      <c r="T191" s="338"/>
    </row>
    <row r="192" spans="1:20" s="368" customFormat="1" ht="49.2" customHeight="1">
      <c r="A192" s="482" t="s">
        <v>1127</v>
      </c>
      <c r="B192" s="388" t="s">
        <v>1128</v>
      </c>
      <c r="C192" s="405">
        <v>1</v>
      </c>
      <c r="D192" s="406" t="s">
        <v>1129</v>
      </c>
      <c r="E192" s="381"/>
      <c r="F192" s="378">
        <f t="shared" si="13"/>
        <v>0</v>
      </c>
      <c r="G192" s="378"/>
      <c r="H192" s="481">
        <f t="shared" si="14"/>
        <v>0</v>
      </c>
      <c r="I192" s="386"/>
      <c r="J192" s="355"/>
      <c r="K192" s="356"/>
      <c r="L192" s="357"/>
      <c r="M192" s="358"/>
      <c r="N192" s="359"/>
      <c r="O192" s="360"/>
      <c r="P192" s="360"/>
      <c r="Q192" s="361"/>
      <c r="R192" s="338"/>
      <c r="S192" s="338"/>
      <c r="T192" s="338"/>
    </row>
    <row r="193" spans="1:20" s="368" customFormat="1" ht="18.600000000000001" customHeight="1">
      <c r="A193" s="498" t="s">
        <v>1107</v>
      </c>
      <c r="B193" s="425" t="s">
        <v>1130</v>
      </c>
      <c r="C193" s="363"/>
      <c r="D193" s="364"/>
      <c r="E193" s="354"/>
      <c r="F193" s="354"/>
      <c r="G193" s="354"/>
      <c r="H193" s="472"/>
      <c r="I193" s="386"/>
      <c r="J193" s="355"/>
      <c r="K193" s="365"/>
      <c r="L193" s="357"/>
      <c r="M193" s="358"/>
      <c r="N193" s="359"/>
      <c r="O193" s="360"/>
      <c r="P193" s="360"/>
      <c r="Q193" s="361"/>
      <c r="R193" s="338"/>
      <c r="S193" s="338"/>
      <c r="T193" s="338"/>
    </row>
    <row r="194" spans="1:20" s="368" customFormat="1" ht="15.6">
      <c r="A194" s="500"/>
      <c r="B194" s="397"/>
      <c r="C194" s="398"/>
      <c r="D194" s="399"/>
      <c r="E194" s="400"/>
      <c r="F194" s="400"/>
      <c r="G194" s="400"/>
      <c r="H194" s="501"/>
      <c r="I194" s="386"/>
      <c r="J194" s="355"/>
      <c r="K194" s="365"/>
      <c r="L194" s="357"/>
      <c r="M194" s="358"/>
      <c r="N194" s="359"/>
      <c r="O194" s="360"/>
      <c r="P194" s="360"/>
      <c r="Q194" s="361"/>
      <c r="R194" s="338"/>
      <c r="S194" s="338"/>
      <c r="T194" s="338"/>
    </row>
    <row r="195" spans="1:20" s="368" customFormat="1" ht="15.6">
      <c r="A195" s="473" t="s">
        <v>1131</v>
      </c>
      <c r="B195" s="362" t="s">
        <v>1132</v>
      </c>
      <c r="C195" s="398"/>
      <c r="D195" s="399"/>
      <c r="E195" s="367"/>
      <c r="F195" s="367"/>
      <c r="G195" s="367"/>
      <c r="H195" s="476"/>
      <c r="I195" s="386"/>
      <c r="J195" s="355"/>
      <c r="K195" s="365"/>
      <c r="L195" s="357"/>
      <c r="M195" s="358"/>
      <c r="N195" s="359"/>
      <c r="O195" s="360"/>
      <c r="P195" s="360"/>
      <c r="Q195" s="361"/>
      <c r="R195" s="338"/>
      <c r="S195" s="338"/>
      <c r="T195" s="338"/>
    </row>
    <row r="196" spans="1:20" s="368" customFormat="1" ht="15.6">
      <c r="A196" s="482" t="s">
        <v>1133</v>
      </c>
      <c r="B196" s="401" t="s">
        <v>1134</v>
      </c>
      <c r="C196" s="405">
        <v>40</v>
      </c>
      <c r="D196" s="406" t="s">
        <v>177</v>
      </c>
      <c r="E196" s="381"/>
      <c r="F196" s="378">
        <f>E196*C196</f>
        <v>0</v>
      </c>
      <c r="G196" s="378"/>
      <c r="H196" s="481">
        <f>CEILING(G196*C196,1)</f>
        <v>0</v>
      </c>
      <c r="I196" s="386"/>
      <c r="J196" s="355"/>
      <c r="K196" s="365"/>
      <c r="L196" s="357"/>
      <c r="M196" s="358"/>
      <c r="N196" s="359"/>
      <c r="O196" s="360"/>
      <c r="P196" s="360"/>
      <c r="Q196" s="361"/>
      <c r="R196" s="338"/>
      <c r="S196" s="338"/>
      <c r="T196" s="338"/>
    </row>
    <row r="197" spans="1:20" s="368" customFormat="1" ht="15.6">
      <c r="A197" s="482" t="s">
        <v>1135</v>
      </c>
      <c r="B197" s="401" t="s">
        <v>1136</v>
      </c>
      <c r="C197" s="405">
        <v>20</v>
      </c>
      <c r="D197" s="406" t="s">
        <v>177</v>
      </c>
      <c r="E197" s="381"/>
      <c r="F197" s="378">
        <f>E197*C197</f>
        <v>0</v>
      </c>
      <c r="G197" s="378"/>
      <c r="H197" s="481">
        <f>CEILING(G197*C197,1)</f>
        <v>0</v>
      </c>
      <c r="I197" s="386"/>
      <c r="J197" s="355"/>
      <c r="K197" s="365"/>
      <c r="L197" s="357"/>
      <c r="M197" s="358"/>
      <c r="N197" s="359"/>
      <c r="O197" s="360"/>
      <c r="P197" s="360"/>
      <c r="Q197" s="361"/>
      <c r="R197" s="338"/>
      <c r="S197" s="338"/>
      <c r="T197" s="338"/>
    </row>
    <row r="198" spans="1:20" s="368" customFormat="1" ht="36" customHeight="1">
      <c r="A198" s="482" t="s">
        <v>1137</v>
      </c>
      <c r="B198" s="402" t="s">
        <v>1138</v>
      </c>
      <c r="C198" s="405">
        <v>1</v>
      </c>
      <c r="D198" s="406" t="s">
        <v>52</v>
      </c>
      <c r="E198" s="381"/>
      <c r="F198" s="378">
        <f>E198*C198</f>
        <v>0</v>
      </c>
      <c r="G198" s="378"/>
      <c r="H198" s="481">
        <f>CEILING(G198*C198,1)</f>
        <v>0</v>
      </c>
      <c r="I198" s="386"/>
      <c r="J198" s="355"/>
      <c r="K198" s="365"/>
      <c r="L198" s="357"/>
      <c r="M198" s="358"/>
      <c r="N198" s="359"/>
      <c r="O198" s="360"/>
      <c r="P198" s="360"/>
      <c r="Q198" s="361"/>
      <c r="R198" s="338"/>
      <c r="S198" s="338"/>
      <c r="T198" s="338"/>
    </row>
    <row r="199" spans="1:20" s="368" customFormat="1" ht="33" customHeight="1">
      <c r="A199" s="482" t="s">
        <v>1139</v>
      </c>
      <c r="B199" s="388" t="s">
        <v>1140</v>
      </c>
      <c r="C199" s="405">
        <v>1</v>
      </c>
      <c r="D199" s="406" t="s">
        <v>52</v>
      </c>
      <c r="E199" s="381"/>
      <c r="F199" s="378">
        <f>E199*C199</f>
        <v>0</v>
      </c>
      <c r="G199" s="378"/>
      <c r="H199" s="481">
        <f>CEILING(G199*C199,1)</f>
        <v>0</v>
      </c>
      <c r="I199" s="386"/>
      <c r="J199" s="355"/>
      <c r="K199" s="365"/>
      <c r="L199" s="357"/>
      <c r="M199" s="358"/>
      <c r="N199" s="359"/>
      <c r="O199" s="360"/>
      <c r="P199" s="360"/>
      <c r="Q199" s="361"/>
      <c r="R199" s="338"/>
      <c r="S199" s="338"/>
      <c r="T199" s="338"/>
    </row>
    <row r="200" spans="1:20" s="368" customFormat="1" ht="18" customHeight="1">
      <c r="A200" s="498" t="s">
        <v>1107</v>
      </c>
      <c r="B200" s="425" t="s">
        <v>1130</v>
      </c>
      <c r="C200" s="403"/>
      <c r="D200" s="404"/>
      <c r="E200" s="400"/>
      <c r="F200" s="400"/>
      <c r="G200" s="400"/>
      <c r="H200" s="501"/>
      <c r="I200" s="386"/>
      <c r="J200" s="355"/>
      <c r="K200" s="365"/>
      <c r="L200" s="357"/>
      <c r="M200" s="358"/>
      <c r="N200" s="359"/>
      <c r="O200" s="360"/>
      <c r="P200" s="360"/>
      <c r="Q200" s="361"/>
      <c r="R200" s="338"/>
      <c r="S200" s="338"/>
      <c r="T200" s="338"/>
    </row>
    <row r="201" spans="1:20" s="339" customFormat="1" ht="15.6">
      <c r="A201" s="459"/>
      <c r="B201" s="460"/>
      <c r="C201" s="461"/>
      <c r="D201" s="462"/>
      <c r="E201" s="463"/>
      <c r="F201" s="463"/>
      <c r="G201" s="463"/>
      <c r="H201" s="464"/>
      <c r="I201" s="386"/>
      <c r="J201" s="355"/>
      <c r="K201" s="356"/>
      <c r="L201" s="357"/>
      <c r="M201" s="358"/>
      <c r="N201" s="359"/>
      <c r="O201" s="360"/>
      <c r="P201" s="360"/>
      <c r="Q201" s="361"/>
      <c r="R201" s="338"/>
      <c r="S201" s="338"/>
      <c r="T201" s="338"/>
    </row>
    <row r="202" spans="1:20" s="350" customFormat="1" ht="15.6">
      <c r="A202" s="465" t="s">
        <v>1141</v>
      </c>
      <c r="B202" s="466" t="s">
        <v>1142</v>
      </c>
      <c r="C202" s="467"/>
      <c r="D202" s="468"/>
      <c r="E202" s="467"/>
      <c r="F202" s="469"/>
      <c r="G202" s="467"/>
      <c r="H202" s="470"/>
      <c r="I202" s="340"/>
      <c r="J202" s="341"/>
      <c r="K202" s="342"/>
      <c r="L202" s="343"/>
      <c r="M202" s="344"/>
      <c r="N202" s="345"/>
      <c r="O202" s="346"/>
      <c r="P202" s="346"/>
      <c r="Q202" s="347"/>
      <c r="R202" s="348"/>
      <c r="S202" s="349"/>
      <c r="T202" s="349"/>
    </row>
    <row r="203" spans="1:20" s="331" customFormat="1" ht="15.6">
      <c r="A203" s="471"/>
      <c r="B203" s="351"/>
      <c r="C203" s="352"/>
      <c r="D203" s="353"/>
      <c r="E203" s="354"/>
      <c r="F203" s="354"/>
      <c r="G203" s="354"/>
      <c r="H203" s="472"/>
      <c r="I203" s="386"/>
      <c r="J203" s="355"/>
      <c r="K203" s="356"/>
      <c r="L203" s="357"/>
      <c r="M203" s="358"/>
      <c r="N203" s="359"/>
      <c r="O203" s="360"/>
      <c r="P203" s="360"/>
      <c r="Q203" s="361"/>
      <c r="R203" s="301"/>
      <c r="S203" s="301"/>
      <c r="T203" s="301"/>
    </row>
    <row r="204" spans="1:20" ht="18" customHeight="1">
      <c r="A204" s="482" t="s">
        <v>1143</v>
      </c>
      <c r="B204" s="379" t="s">
        <v>1144</v>
      </c>
      <c r="C204" s="405">
        <v>1</v>
      </c>
      <c r="D204" s="406" t="s">
        <v>52</v>
      </c>
      <c r="E204" s="378"/>
      <c r="F204" s="378">
        <f t="shared" ref="F204:F212" si="15">E204*C204</f>
        <v>0</v>
      </c>
      <c r="G204" s="378" t="s">
        <v>1330</v>
      </c>
      <c r="H204" s="481" t="s">
        <v>1330</v>
      </c>
      <c r="I204" s="386"/>
      <c r="J204" s="355"/>
      <c r="K204" s="383"/>
      <c r="L204" s="357"/>
      <c r="M204" s="358"/>
      <c r="N204" s="359"/>
      <c r="O204" s="360"/>
      <c r="P204" s="360"/>
      <c r="Q204" s="361"/>
      <c r="R204" s="301"/>
      <c r="S204" s="301"/>
      <c r="T204" s="301"/>
    </row>
    <row r="205" spans="1:20" ht="18" customHeight="1">
      <c r="A205" s="482" t="s">
        <v>1145</v>
      </c>
      <c r="B205" s="379" t="s">
        <v>1146</v>
      </c>
      <c r="C205" s="405">
        <v>1</v>
      </c>
      <c r="D205" s="406" t="s">
        <v>52</v>
      </c>
      <c r="E205" s="378"/>
      <c r="F205" s="378">
        <f t="shared" si="15"/>
        <v>0</v>
      </c>
      <c r="G205" s="378" t="s">
        <v>1330</v>
      </c>
      <c r="H205" s="481" t="s">
        <v>1330</v>
      </c>
      <c r="I205" s="386"/>
      <c r="J205" s="355"/>
      <c r="K205" s="383"/>
      <c r="L205" s="357"/>
      <c r="M205" s="358"/>
      <c r="N205" s="359"/>
      <c r="O205" s="360"/>
      <c r="P205" s="360"/>
      <c r="Q205" s="361"/>
      <c r="R205" s="301"/>
      <c r="S205" s="301"/>
      <c r="T205" s="301"/>
    </row>
    <row r="206" spans="1:20" ht="18" customHeight="1">
      <c r="A206" s="482" t="s">
        <v>1147</v>
      </c>
      <c r="B206" s="407" t="s">
        <v>1148</v>
      </c>
      <c r="C206" s="405">
        <v>1</v>
      </c>
      <c r="D206" s="406" t="s">
        <v>52</v>
      </c>
      <c r="E206" s="378"/>
      <c r="F206" s="378">
        <f t="shared" si="15"/>
        <v>0</v>
      </c>
      <c r="G206" s="378" t="s">
        <v>1330</v>
      </c>
      <c r="H206" s="481" t="s">
        <v>1330</v>
      </c>
      <c r="I206" s="386"/>
      <c r="J206" s="355"/>
      <c r="K206" s="383"/>
      <c r="L206" s="357"/>
      <c r="M206" s="358"/>
      <c r="N206" s="359"/>
      <c r="O206" s="360"/>
      <c r="P206" s="360"/>
      <c r="Q206" s="361"/>
      <c r="R206" s="301"/>
      <c r="S206" s="301"/>
      <c r="T206" s="301"/>
    </row>
    <row r="207" spans="1:20" ht="18" customHeight="1">
      <c r="A207" s="482" t="s">
        <v>1149</v>
      </c>
      <c r="B207" s="379" t="s">
        <v>1150</v>
      </c>
      <c r="C207" s="405">
        <v>1</v>
      </c>
      <c r="D207" s="406" t="s">
        <v>52</v>
      </c>
      <c r="E207" s="378"/>
      <c r="F207" s="378">
        <f t="shared" si="15"/>
        <v>0</v>
      </c>
      <c r="G207" s="378" t="s">
        <v>1330</v>
      </c>
      <c r="H207" s="481" t="s">
        <v>1330</v>
      </c>
      <c r="I207" s="386"/>
      <c r="J207" s="355"/>
      <c r="K207" s="383"/>
      <c r="L207" s="357"/>
      <c r="M207" s="358"/>
      <c r="N207" s="359"/>
      <c r="O207" s="360"/>
      <c r="P207" s="360"/>
      <c r="Q207" s="361"/>
      <c r="R207" s="301"/>
      <c r="S207" s="301"/>
      <c r="T207" s="301"/>
    </row>
    <row r="208" spans="1:20" ht="18" customHeight="1">
      <c r="A208" s="482" t="s">
        <v>1151</v>
      </c>
      <c r="B208" s="407" t="s">
        <v>1152</v>
      </c>
      <c r="C208" s="405">
        <v>1</v>
      </c>
      <c r="D208" s="406" t="s">
        <v>52</v>
      </c>
      <c r="E208" s="378"/>
      <c r="F208" s="378">
        <f t="shared" si="15"/>
        <v>0</v>
      </c>
      <c r="G208" s="378" t="s">
        <v>1330</v>
      </c>
      <c r="H208" s="481" t="s">
        <v>1330</v>
      </c>
      <c r="I208" s="386"/>
      <c r="J208" s="355"/>
      <c r="K208" s="383"/>
      <c r="L208" s="357"/>
      <c r="M208" s="358"/>
      <c r="N208" s="359"/>
      <c r="O208" s="360"/>
      <c r="P208" s="360"/>
      <c r="Q208" s="361"/>
      <c r="R208" s="301"/>
      <c r="S208" s="301"/>
      <c r="T208" s="301"/>
    </row>
    <row r="209" spans="1:20" ht="18" customHeight="1">
      <c r="A209" s="482" t="s">
        <v>1153</v>
      </c>
      <c r="B209" s="379" t="s">
        <v>1154</v>
      </c>
      <c r="C209" s="405">
        <v>1</v>
      </c>
      <c r="D209" s="406" t="s">
        <v>52</v>
      </c>
      <c r="E209" s="378"/>
      <c r="F209" s="378">
        <f t="shared" si="15"/>
        <v>0</v>
      </c>
      <c r="G209" s="378" t="s">
        <v>1330</v>
      </c>
      <c r="H209" s="481" t="s">
        <v>1330</v>
      </c>
      <c r="I209" s="386"/>
      <c r="J209" s="355"/>
      <c r="K209" s="383"/>
      <c r="L209" s="357"/>
      <c r="M209" s="358"/>
      <c r="N209" s="359"/>
      <c r="O209" s="360"/>
      <c r="P209" s="360"/>
      <c r="Q209" s="361"/>
      <c r="R209" s="301"/>
      <c r="S209" s="301"/>
      <c r="T209" s="301"/>
    </row>
    <row r="210" spans="1:20" ht="18" customHeight="1">
      <c r="A210" s="482" t="s">
        <v>1155</v>
      </c>
      <c r="B210" s="379" t="s">
        <v>1156</v>
      </c>
      <c r="C210" s="405">
        <v>1</v>
      </c>
      <c r="D210" s="406" t="s">
        <v>52</v>
      </c>
      <c r="E210" s="378"/>
      <c r="F210" s="378">
        <f t="shared" si="15"/>
        <v>0</v>
      </c>
      <c r="G210" s="378" t="s">
        <v>1330</v>
      </c>
      <c r="H210" s="481" t="s">
        <v>1330</v>
      </c>
      <c r="I210" s="386"/>
      <c r="J210" s="355"/>
      <c r="K210" s="383"/>
      <c r="L210" s="357"/>
      <c r="M210" s="358"/>
      <c r="N210" s="359"/>
      <c r="O210" s="360"/>
      <c r="P210" s="360"/>
      <c r="Q210" s="361"/>
      <c r="R210" s="301"/>
      <c r="S210" s="301"/>
      <c r="T210" s="301"/>
    </row>
    <row r="211" spans="1:20" ht="36" customHeight="1">
      <c r="A211" s="482" t="s">
        <v>1157</v>
      </c>
      <c r="B211" s="379" t="s">
        <v>1158</v>
      </c>
      <c r="C211" s="405">
        <v>1</v>
      </c>
      <c r="D211" s="406" t="s">
        <v>52</v>
      </c>
      <c r="E211" s="378"/>
      <c r="F211" s="378">
        <f t="shared" si="15"/>
        <v>0</v>
      </c>
      <c r="G211" s="378" t="s">
        <v>1330</v>
      </c>
      <c r="H211" s="481" t="s">
        <v>1330</v>
      </c>
      <c r="I211" s="386"/>
      <c r="J211" s="355"/>
      <c r="K211" s="383"/>
      <c r="L211" s="357"/>
      <c r="M211" s="358"/>
      <c r="N211" s="359"/>
      <c r="O211" s="360"/>
      <c r="P211" s="360"/>
      <c r="Q211" s="361"/>
      <c r="R211" s="301"/>
      <c r="S211" s="301"/>
      <c r="T211" s="301"/>
    </row>
    <row r="212" spans="1:20" ht="18" customHeight="1">
      <c r="A212" s="482" t="s">
        <v>1159</v>
      </c>
      <c r="B212" s="408" t="s">
        <v>1160</v>
      </c>
      <c r="C212" s="405">
        <v>1</v>
      </c>
      <c r="D212" s="406" t="s">
        <v>52</v>
      </c>
      <c r="E212" s="378"/>
      <c r="F212" s="378">
        <f t="shared" si="15"/>
        <v>0</v>
      </c>
      <c r="G212" s="378" t="s">
        <v>1330</v>
      </c>
      <c r="H212" s="481" t="s">
        <v>1330</v>
      </c>
      <c r="I212" s="386"/>
      <c r="J212" s="355"/>
      <c r="K212" s="409"/>
      <c r="L212" s="357"/>
      <c r="M212" s="358"/>
      <c r="N212" s="359"/>
      <c r="O212" s="360"/>
      <c r="P212" s="360"/>
      <c r="Q212" s="361"/>
      <c r="R212" s="301"/>
      <c r="S212" s="301"/>
      <c r="T212" s="301"/>
    </row>
    <row r="213" spans="1:20" ht="18" customHeight="1">
      <c r="A213" s="482" t="s">
        <v>1161</v>
      </c>
      <c r="B213" s="536" t="s">
        <v>1162</v>
      </c>
      <c r="C213" s="537"/>
      <c r="D213" s="538"/>
      <c r="E213" s="375"/>
      <c r="F213" s="375"/>
      <c r="G213" s="375"/>
      <c r="H213" s="480"/>
      <c r="I213" s="386"/>
      <c r="J213" s="355"/>
      <c r="K213" s="409"/>
      <c r="L213" s="357"/>
      <c r="M213" s="358"/>
      <c r="N213" s="359"/>
      <c r="O213" s="360"/>
      <c r="P213" s="360"/>
      <c r="Q213" s="361"/>
      <c r="R213" s="301"/>
      <c r="S213" s="301"/>
      <c r="T213" s="301"/>
    </row>
    <row r="214" spans="1:20" ht="48" customHeight="1">
      <c r="A214" s="482" t="s">
        <v>1163</v>
      </c>
      <c r="B214" s="410" t="s">
        <v>1164</v>
      </c>
      <c r="C214" s="405">
        <v>1</v>
      </c>
      <c r="D214" s="406" t="s">
        <v>52</v>
      </c>
      <c r="E214" s="378" t="s">
        <v>1330</v>
      </c>
      <c r="F214" s="378" t="s">
        <v>1330</v>
      </c>
      <c r="G214" s="378"/>
      <c r="H214" s="481">
        <f>CEILING(G214*C214,1)</f>
        <v>0</v>
      </c>
      <c r="I214" s="386"/>
      <c r="J214" s="355"/>
      <c r="K214" s="409"/>
      <c r="L214" s="357"/>
      <c r="M214" s="358"/>
      <c r="N214" s="359"/>
      <c r="O214" s="360"/>
      <c r="P214" s="360"/>
      <c r="Q214" s="361"/>
      <c r="R214" s="301"/>
      <c r="S214" s="301"/>
      <c r="T214" s="301"/>
    </row>
    <row r="215" spans="1:20" ht="33" customHeight="1">
      <c r="A215" s="482" t="s">
        <v>1165</v>
      </c>
      <c r="B215" s="410" t="s">
        <v>1166</v>
      </c>
      <c r="C215" s="405">
        <v>1</v>
      </c>
      <c r="D215" s="406" t="s">
        <v>52</v>
      </c>
      <c r="E215" s="378" t="s">
        <v>1330</v>
      </c>
      <c r="F215" s="378" t="s">
        <v>1330</v>
      </c>
      <c r="G215" s="378"/>
      <c r="H215" s="481">
        <f>CEILING(G215*C215,1)</f>
        <v>0</v>
      </c>
      <c r="I215" s="386"/>
      <c r="J215" s="355"/>
      <c r="K215" s="409"/>
      <c r="L215" s="357"/>
      <c r="M215" s="358"/>
      <c r="N215" s="359"/>
      <c r="O215" s="360"/>
      <c r="P215" s="360"/>
      <c r="Q215" s="361"/>
      <c r="R215" s="301"/>
      <c r="S215" s="301"/>
      <c r="T215" s="301"/>
    </row>
    <row r="216" spans="1:20" s="368" customFormat="1" ht="15.6">
      <c r="A216" s="502"/>
      <c r="B216" s="503"/>
      <c r="C216" s="461"/>
      <c r="D216" s="504"/>
      <c r="E216" s="463"/>
      <c r="F216" s="463"/>
      <c r="G216" s="463"/>
      <c r="H216" s="464"/>
      <c r="I216" s="386"/>
      <c r="J216" s="355"/>
      <c r="K216" s="365"/>
      <c r="L216" s="357"/>
      <c r="M216" s="358"/>
      <c r="N216" s="359"/>
      <c r="O216" s="360"/>
      <c r="P216" s="360"/>
      <c r="Q216" s="361"/>
      <c r="R216" s="338"/>
      <c r="S216" s="338"/>
      <c r="T216" s="338"/>
    </row>
    <row r="217" spans="1:20" ht="6" customHeight="1">
      <c r="A217" s="505"/>
      <c r="B217" s="506"/>
      <c r="C217" s="507"/>
      <c r="D217" s="507"/>
      <c r="E217" s="507"/>
      <c r="F217" s="507"/>
      <c r="G217" s="507"/>
      <c r="H217" s="508"/>
      <c r="I217" s="386"/>
      <c r="J217" s="301"/>
      <c r="K217" s="302"/>
      <c r="L217" s="301"/>
      <c r="M217" s="303"/>
      <c r="N217" s="303"/>
      <c r="O217" s="304"/>
      <c r="P217" s="304"/>
      <c r="Q217" s="305"/>
      <c r="R217" s="301"/>
      <c r="S217" s="301"/>
      <c r="T217" s="301"/>
    </row>
    <row r="218" spans="1:20" ht="15" customHeight="1">
      <c r="A218" s="509" t="s">
        <v>1167</v>
      </c>
      <c r="B218" s="411"/>
      <c r="C218" s="412"/>
      <c r="D218" s="412"/>
      <c r="E218" s="412"/>
      <c r="F218" s="412"/>
      <c r="G218" s="412"/>
      <c r="H218" s="510"/>
      <c r="I218" s="386"/>
      <c r="J218" s="301"/>
      <c r="K218" s="302"/>
      <c r="L218" s="301"/>
      <c r="M218" s="413"/>
      <c r="N218" s="303"/>
      <c r="O218" s="304"/>
      <c r="P218" s="304"/>
      <c r="Q218" s="305"/>
      <c r="R218" s="301"/>
      <c r="S218" s="301"/>
      <c r="T218" s="301"/>
    </row>
    <row r="219" spans="1:20" ht="15" customHeight="1">
      <c r="A219" s="511"/>
      <c r="B219" s="414"/>
      <c r="C219" s="412"/>
      <c r="D219" s="412"/>
      <c r="E219" s="412"/>
      <c r="F219" s="412"/>
      <c r="G219" s="412"/>
      <c r="H219" s="510"/>
      <c r="I219" s="386"/>
      <c r="J219" s="301"/>
      <c r="K219" s="302"/>
      <c r="L219" s="301"/>
      <c r="M219" s="303"/>
      <c r="N219" s="303"/>
      <c r="O219" s="304"/>
      <c r="P219" s="304"/>
      <c r="Q219" s="305"/>
      <c r="R219" s="301"/>
      <c r="S219" s="301"/>
      <c r="T219" s="301"/>
    </row>
    <row r="220" spans="1:20" ht="15" customHeight="1">
      <c r="A220" s="512" t="s">
        <v>861</v>
      </c>
      <c r="B220" s="411" t="str">
        <f>B16</f>
        <v>AUTOMATIZOVANÝ SYSTÉM ŘÍZENÍ TECHNOLOGICKÝCH PROCESŮ (ASŘTP)</v>
      </c>
      <c r="C220" s="412"/>
      <c r="D220" s="412"/>
      <c r="E220" s="412"/>
      <c r="F220" s="415">
        <f>SUM(F26:F109)</f>
        <v>0</v>
      </c>
      <c r="G220" s="415"/>
      <c r="H220" s="513">
        <f>SUM(H26:H109)</f>
        <v>0</v>
      </c>
      <c r="I220" s="386"/>
      <c r="J220" s="301"/>
      <c r="K220" s="302"/>
      <c r="L220" s="301"/>
      <c r="M220" s="303"/>
      <c r="N220" s="303"/>
      <c r="O220" s="304"/>
      <c r="P220" s="304"/>
      <c r="Q220" s="305"/>
      <c r="R220" s="301"/>
      <c r="S220" s="301"/>
      <c r="T220" s="301"/>
    </row>
    <row r="221" spans="1:20" ht="15" customHeight="1">
      <c r="A221" s="511"/>
      <c r="B221" s="414"/>
      <c r="C221" s="412"/>
      <c r="D221" s="412"/>
      <c r="E221" s="412"/>
      <c r="F221" s="415"/>
      <c r="G221" s="415"/>
      <c r="H221" s="514">
        <f>F220+H220</f>
        <v>0</v>
      </c>
      <c r="I221" s="386"/>
      <c r="J221" s="301"/>
      <c r="K221" s="302"/>
      <c r="L221" s="301"/>
      <c r="M221" s="303"/>
      <c r="N221" s="303"/>
      <c r="O221" s="304"/>
      <c r="P221" s="304"/>
      <c r="Q221" s="305"/>
      <c r="R221" s="301"/>
      <c r="S221" s="301"/>
      <c r="T221" s="301"/>
    </row>
    <row r="222" spans="1:20" ht="6.75" customHeight="1">
      <c r="A222" s="511"/>
      <c r="B222" s="414"/>
      <c r="C222" s="412"/>
      <c r="D222" s="412"/>
      <c r="E222" s="412"/>
      <c r="F222" s="415"/>
      <c r="G222" s="415"/>
      <c r="H222" s="514"/>
      <c r="I222" s="386"/>
      <c r="J222" s="301"/>
      <c r="K222" s="302"/>
      <c r="L222" s="301"/>
      <c r="M222" s="303"/>
      <c r="N222" s="303"/>
      <c r="O222" s="304"/>
      <c r="P222" s="304"/>
      <c r="Q222" s="305"/>
      <c r="R222" s="301"/>
      <c r="S222" s="301"/>
      <c r="T222" s="301"/>
    </row>
    <row r="223" spans="1:20" ht="15" customHeight="1">
      <c r="A223" s="512" t="s">
        <v>1000</v>
      </c>
      <c r="B223" s="411" t="str">
        <f>B110</f>
        <v>ELEKTROTECHNICKÝ MATERIÁL</v>
      </c>
      <c r="C223" s="412"/>
      <c r="D223" s="412"/>
      <c r="E223" s="412"/>
      <c r="F223" s="415">
        <f>SUM(F114:F201)</f>
        <v>0</v>
      </c>
      <c r="G223" s="415"/>
      <c r="H223" s="513">
        <f>SUM(H114:H201)</f>
        <v>0</v>
      </c>
      <c r="I223" s="386"/>
      <c r="J223" s="301"/>
      <c r="K223" s="302"/>
      <c r="L223" s="301"/>
      <c r="M223" s="303"/>
      <c r="N223" s="303"/>
      <c r="O223" s="304"/>
      <c r="P223" s="304"/>
      <c r="Q223" s="305"/>
      <c r="R223" s="301"/>
      <c r="S223" s="301"/>
      <c r="T223" s="301"/>
    </row>
    <row r="224" spans="1:20" ht="15" customHeight="1">
      <c r="A224" s="511"/>
      <c r="B224" s="414"/>
      <c r="C224" s="412"/>
      <c r="D224" s="412"/>
      <c r="E224" s="412"/>
      <c r="F224" s="415"/>
      <c r="G224" s="415"/>
      <c r="H224" s="514">
        <f>F223+H223</f>
        <v>0</v>
      </c>
      <c r="I224" s="386"/>
      <c r="J224" s="301"/>
      <c r="K224" s="302"/>
      <c r="L224" s="301"/>
      <c r="M224" s="303"/>
      <c r="N224" s="303"/>
      <c r="O224" s="304"/>
      <c r="P224" s="304"/>
      <c r="Q224" s="305"/>
      <c r="R224" s="301"/>
      <c r="S224" s="301"/>
      <c r="T224" s="301"/>
    </row>
    <row r="225" spans="1:20" ht="6.75" customHeight="1">
      <c r="A225" s="511"/>
      <c r="B225" s="414"/>
      <c r="C225" s="412"/>
      <c r="D225" s="412"/>
      <c r="E225" s="412"/>
      <c r="F225" s="415"/>
      <c r="G225" s="415"/>
      <c r="H225" s="513"/>
      <c r="I225" s="386"/>
      <c r="J225" s="301"/>
      <c r="K225" s="302"/>
      <c r="L225" s="301"/>
      <c r="M225" s="303"/>
      <c r="N225" s="303"/>
      <c r="O225" s="304"/>
      <c r="P225" s="304"/>
      <c r="Q225" s="305"/>
      <c r="R225" s="301"/>
      <c r="S225" s="301"/>
      <c r="T225" s="301"/>
    </row>
    <row r="226" spans="1:20" ht="15" customHeight="1">
      <c r="A226" s="512" t="str">
        <f>A202</f>
        <v>99.</v>
      </c>
      <c r="B226" s="411" t="str">
        <f>B202</f>
        <v>OSTATNÍ</v>
      </c>
      <c r="C226" s="412"/>
      <c r="D226" s="412"/>
      <c r="E226" s="412"/>
      <c r="F226" s="415">
        <f>SUM(F203:F216)</f>
        <v>0</v>
      </c>
      <c r="G226" s="415"/>
      <c r="H226" s="513">
        <f>SUM(H203:H216)</f>
        <v>0</v>
      </c>
      <c r="I226" s="386"/>
      <c r="J226" s="301"/>
      <c r="K226" s="302"/>
      <c r="L226" s="301"/>
      <c r="M226" s="303"/>
      <c r="N226" s="303"/>
      <c r="O226" s="304"/>
      <c r="P226" s="304"/>
      <c r="Q226" s="305"/>
      <c r="R226" s="301"/>
      <c r="S226" s="301"/>
      <c r="T226" s="301"/>
    </row>
    <row r="227" spans="1:20" ht="15" customHeight="1">
      <c r="A227" s="511"/>
      <c r="B227" s="414"/>
      <c r="C227" s="412"/>
      <c r="D227" s="412"/>
      <c r="E227" s="412"/>
      <c r="F227" s="415"/>
      <c r="G227" s="415"/>
      <c r="H227" s="514">
        <f>F226+H226</f>
        <v>0</v>
      </c>
      <c r="I227" s="416"/>
      <c r="J227" s="301"/>
      <c r="K227" s="302"/>
      <c r="L227" s="301"/>
      <c r="M227" s="303"/>
      <c r="N227" s="303"/>
      <c r="O227" s="304"/>
      <c r="P227" s="304"/>
      <c r="Q227" s="305"/>
      <c r="R227" s="301"/>
      <c r="S227" s="301"/>
      <c r="T227" s="301"/>
    </row>
    <row r="228" spans="1:20" ht="6" customHeight="1" thickBot="1">
      <c r="A228" s="515"/>
      <c r="B228" s="516"/>
      <c r="C228" s="517"/>
      <c r="D228" s="517"/>
      <c r="E228" s="517"/>
      <c r="F228" s="518"/>
      <c r="G228" s="518"/>
      <c r="H228" s="519"/>
      <c r="I228" s="416"/>
      <c r="J228" s="301"/>
      <c r="K228" s="302"/>
      <c r="L228" s="301"/>
      <c r="M228" s="303"/>
      <c r="N228" s="303"/>
      <c r="O228" s="304"/>
      <c r="P228" s="304"/>
      <c r="Q228" s="305"/>
      <c r="R228" s="301"/>
      <c r="S228" s="301"/>
      <c r="T228" s="301"/>
    </row>
    <row r="229" spans="1:20" ht="23.25" customHeight="1" thickTop="1" thickBot="1">
      <c r="A229" s="417"/>
      <c r="B229" s="281" t="s">
        <v>1168</v>
      </c>
      <c r="C229" s="418"/>
      <c r="D229" s="418"/>
      <c r="E229" s="418"/>
      <c r="F229" s="418"/>
      <c r="G229" s="419"/>
      <c r="H229" s="282">
        <f>H221+H224+H227</f>
        <v>0</v>
      </c>
      <c r="I229" s="416"/>
    </row>
    <row r="230" spans="1:20" ht="16.2" thickTop="1">
      <c r="I230" s="416"/>
      <c r="K230" s="306"/>
    </row>
    <row r="231" spans="1:20" ht="15.6">
      <c r="I231" s="416"/>
      <c r="K231" s="306"/>
    </row>
  </sheetData>
  <sheetProtection selectLockedCells="1" selectUnlockedCells="1"/>
  <mergeCells count="2">
    <mergeCell ref="E4:F4"/>
    <mergeCell ref="G4:H4"/>
  </mergeCells>
  <printOptions horizontalCentered="1"/>
  <pageMargins left="0.59055118110236227" right="0.59055118110236227" top="0.62992125984251968" bottom="0.94488188976377963" header="0.15748031496062992" footer="0.51181102362204722"/>
  <pageSetup paperSize="9" scale="90" fitToWidth="90" fitToHeight="0" orientation="landscape" r:id="rId1"/>
  <headerFooter alignWithMargins="0">
    <oddFooter>&amp;L&amp;"Arial,Obyčejné"&amp;9BČOV Pardubice, investice - záměr D.07- příjem dovážených odpadů (úpravy nádrží AN13,14)&amp;R&amp;"Arial,Obyčejné"&amp;9Str.&amp;P/83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17</vt:i4>
      </vt:variant>
    </vt:vector>
  </HeadingPairs>
  <TitlesOfParts>
    <vt:vector size="22" baseType="lpstr">
      <vt:lpstr>Souhrn</vt:lpstr>
      <vt:lpstr>SO 00</vt:lpstr>
      <vt:lpstr>SO 04</vt:lpstr>
      <vt:lpstr>DPS 02</vt:lpstr>
      <vt:lpstr>DPS 05</vt:lpstr>
      <vt:lpstr>Souhrn!CelkemObjekty</vt:lpstr>
      <vt:lpstr>Souhrn!CisloStavby</vt:lpstr>
      <vt:lpstr>Souhrn!NazevObjektu</vt:lpstr>
      <vt:lpstr>Souhrn!NazevStavby</vt:lpstr>
      <vt:lpstr>'DPS 02'!Názvy_tisku</vt:lpstr>
      <vt:lpstr>'DPS 05'!Názvy_tisku</vt:lpstr>
      <vt:lpstr>'SO 00'!Názvy_tisku</vt:lpstr>
      <vt:lpstr>'SO 04'!Názvy_tisku</vt:lpstr>
      <vt:lpstr>Souhrn!Objekt</vt:lpstr>
      <vt:lpstr>'DPS 02'!Oblast_tisku</vt:lpstr>
      <vt:lpstr>'DPS 05'!Oblast_tisku</vt:lpstr>
      <vt:lpstr>'SO 00'!Oblast_tisku</vt:lpstr>
      <vt:lpstr>'SO 04'!Oblast_tisku</vt:lpstr>
      <vt:lpstr>Souhrn!Oblast_tisku</vt:lpstr>
      <vt:lpstr>Souhrn!SazbaDPH1</vt:lpstr>
      <vt:lpstr>Souhrn!SazbaDPH2</vt:lpstr>
      <vt:lpstr>Souhrn!StavbaCelkem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EkoEko</dc:creator>
  <cp:lastModifiedBy>EkoEko</cp:lastModifiedBy>
  <cp:lastPrinted>2021-04-14T11:36:16Z</cp:lastPrinted>
  <dcterms:created xsi:type="dcterms:W3CDTF">2017-10-17T12:55:09Z</dcterms:created>
  <dcterms:modified xsi:type="dcterms:W3CDTF">2021-04-14T12:23:59Z</dcterms:modified>
</cp:coreProperties>
</file>